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activeX/activeX1.xml" ContentType="application/vnd.ms-office.activeX+xml"/>
  <Override PartName="/xl/activeX/activeX1.bin" ContentType="application/vnd.ms-office.activeX"/>
  <Override PartName="/xl/comments1.xml" ContentType="application/vnd.openxmlformats-officedocument.spreadsheetml.comments+xml"/>
  <Override PartName="/xl/drawings/drawing2.xml" ContentType="application/vnd.openxmlformats-officedocument.drawing+xml"/>
  <Override PartName="/xl/charts/chart1.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ento_zošit" hidePivotFieldList="1" defaultThemeVersion="124226"/>
  <mc:AlternateContent xmlns:mc="http://schemas.openxmlformats.org/markup-compatibility/2006">
    <mc:Choice Requires="x15">
      <x15ac:absPath xmlns:x15ac="http://schemas.microsoft.com/office/spreadsheetml/2010/11/ac" url="C:\Users\katarina.fajcikova\Documents\FM EHP_NFM_podklady\Vyberova komisia ACC04\KZ_ZoP_po VK\ACC04_Ponuka na poskytnutie grantu\ACC04P03_Ponuka na poskytnutie grantu\"/>
    </mc:Choice>
  </mc:AlternateContent>
  <bookViews>
    <workbookView xWindow="3615" yWindow="495" windowWidth="19065" windowHeight="14745"/>
  </bookViews>
  <sheets>
    <sheet name="Applicant" sheetId="1" r:id="rId1"/>
    <sheet name="Budget" sheetId="12" r:id="rId2"/>
    <sheet name="Nepriame výdavky" sheetId="30" state="hidden" r:id="rId3"/>
    <sheet name="Overview" sheetId="28" r:id="rId4"/>
    <sheet name="Lists" sheetId="27" state="hidden" r:id="rId5"/>
    <sheet name="Errors" sheetId="29" state="hidden" r:id="rId6"/>
  </sheets>
  <definedNames>
    <definedName name="_xlnm._FilterDatabase" localSheetId="1" hidden="1">Budget!$B$9:$K$110</definedName>
    <definedName name="academic_discipline">Applicant!$G$483</definedName>
    <definedName name="academic_field">Applicant!$G$481</definedName>
    <definedName name="academic_fields">Lists!$BN$2:$BN$7</definedName>
    <definedName name="academic_fields_table">Lists!$BN$2:$BO$7</definedName>
    <definedName name="ACC_OTC1">Lists!$AL$3:$AL$6</definedName>
    <definedName name="ACC_OTC2">Lists!$AL$8:$AL$8</definedName>
    <definedName name="ACC_OTCB">Lists!$AL$10:$AL$10</definedName>
    <definedName name="Activities_Column">Budget!$H$10:$H$109</definedName>
    <definedName name="Activities_Validation_List">OFFSET(Overview!$J$13,0,0,SUMPRODUCT(--(LEN(List_Of_Activities)&gt;2)),1)</definedName>
    <definedName name="activity1_applicant">Overview!$C$51</definedName>
    <definedName name="Activity1_Name">Applicant!$C$211</definedName>
    <definedName name="activity1_partner1">Overview!$D$51</definedName>
    <definedName name="activity1_partner2">Overview!$E$51</definedName>
    <definedName name="activity1_partner3">Overview!$F$51</definedName>
    <definedName name="activity1_partner4">Overview!$G$51</definedName>
    <definedName name="activity1_title">Applicant!$D$211</definedName>
    <definedName name="activity1_total">Overview!$H$51</definedName>
    <definedName name="activity2_applicant">Overview!$C$52</definedName>
    <definedName name="Activity2_Name">Applicant!$C$237</definedName>
    <definedName name="activity2_partner1">Overview!$D$52</definedName>
    <definedName name="activity2_partner2">Overview!$E$52</definedName>
    <definedName name="activity2_partner3">Overview!$F$52</definedName>
    <definedName name="activity2_partner4">Overview!$G$52</definedName>
    <definedName name="activity2_total">Overview!$H$52</definedName>
    <definedName name="activity3_applicant">Overview!$C$53</definedName>
    <definedName name="Activity3_Name">Applicant!$C$265</definedName>
    <definedName name="activity3_partner1">Overview!$D$53</definedName>
    <definedName name="activity3_partner2">Overview!$E$53</definedName>
    <definedName name="activity3_partner3">Overview!$F$53</definedName>
    <definedName name="activity3_partner4">Overview!$G$53</definedName>
    <definedName name="activity3_total">Overview!$H$53</definedName>
    <definedName name="activity4_applicant">Overview!$C$54</definedName>
    <definedName name="Activity4_Name">Applicant!$C$291</definedName>
    <definedName name="activity4_partner1">Overview!$D$54</definedName>
    <definedName name="activity4_partner2">Overview!$E$54</definedName>
    <definedName name="activity4_partner3">Overview!$F$54</definedName>
    <definedName name="activity4_partner4">Overview!$G$54</definedName>
    <definedName name="activity4_total">Overview!$H$54</definedName>
    <definedName name="activity5_applicant">Overview!$C$55</definedName>
    <definedName name="Activity5_Name">Applicant!$C$320</definedName>
    <definedName name="activity5_partner1">Overview!$D$55</definedName>
    <definedName name="activity5_partner2">Overview!$E$55</definedName>
    <definedName name="activity5_partner3">Overview!$F$55</definedName>
    <definedName name="activity5_partner4">Overview!$G$55</definedName>
    <definedName name="activity5_total">Overview!$H$55</definedName>
    <definedName name="activity6_applicant">Overview!$C$56</definedName>
    <definedName name="Activity6_Name">Applicant!$C$346</definedName>
    <definedName name="activity6_partner1">Overview!$D$56</definedName>
    <definedName name="activity6_partner2">Overview!$E$56</definedName>
    <definedName name="activity6_partner3">Overview!$F$56</definedName>
    <definedName name="activity6_partner4">Overview!$G$56</definedName>
    <definedName name="activity6_total">Overview!$H$56</definedName>
    <definedName name="activity7_applicant">Overview!$C$57</definedName>
    <definedName name="Activity7_Name">Applicant!$C$375</definedName>
    <definedName name="activity7_partner1">Overview!$D$57</definedName>
    <definedName name="activity7_partner2">Overview!$E$57</definedName>
    <definedName name="activity7_partner3">Overview!$F$57</definedName>
    <definedName name="activity7_partner4">Overview!$G$57</definedName>
    <definedName name="activity7_total">Overview!$H$57</definedName>
    <definedName name="activity8_applicant">Overview!$C$58</definedName>
    <definedName name="Activity8_Name">Applicant!$C$401</definedName>
    <definedName name="activity8_partner1">Overview!$D$58</definedName>
    <definedName name="activity8_partner2">Overview!$E$58</definedName>
    <definedName name="activity8_partner3">Overview!$F$58</definedName>
    <definedName name="activity8_partner4">Overview!$G$58</definedName>
    <definedName name="activity8_total">Overview!$H$58</definedName>
    <definedName name="actual_in_kind_percentage">Applicant!$K$672</definedName>
    <definedName name="advance_applicant">Applicant!$F$660</definedName>
    <definedName name="advance_partner1">Applicant!$G$660</definedName>
    <definedName name="advance_partner2">Applicant!$H$660</definedName>
    <definedName name="advance_partner3">Applicant!$I$660</definedName>
    <definedName name="advance_partner4">Applicant!$J$660</definedName>
    <definedName name="advance_total">Applicant!$K$660</definedName>
    <definedName name="agriculture_fields">Lists!$BP$29:$BP$33</definedName>
    <definedName name="amount_activity1">Overview!$H$14</definedName>
    <definedName name="amount_activity2">Overview!$H$15</definedName>
    <definedName name="amount_activity3">Overview!$H$16</definedName>
    <definedName name="amount_activity4">Overview!$H$17</definedName>
    <definedName name="amount_activity5">Overview!$H$18</definedName>
    <definedName name="amount_activity6">Overview!$H$19</definedName>
    <definedName name="amount_activity7">Overview!$H$20</definedName>
    <definedName name="amount_activity8">Overview!$H$21</definedName>
    <definedName name="amount_budget_heading1">Overview!$H$29</definedName>
    <definedName name="amount_budget_heading10">Overview!$H$38</definedName>
    <definedName name="amount_budget_heading11">Overview!$H$39</definedName>
    <definedName name="amount_budget_heading12">Overview!$H$40</definedName>
    <definedName name="amount_budget_heading2">Overview!$H$30</definedName>
    <definedName name="amount_budget_heading3">Overview!$H$31</definedName>
    <definedName name="amount_budget_heading4">Overview!$H$32</definedName>
    <definedName name="amount_budget_heading5">Overview!$H$33</definedName>
    <definedName name="amount_budget_heading6">Overview!$H$34</definedName>
    <definedName name="amount_budget_heading7">Overview!$H$35</definedName>
    <definedName name="amount_budget_heading8">Overview!$H$36</definedName>
    <definedName name="amount_budget_heading9">Overview!$H$37</definedName>
    <definedName name="Amount_Column">Budget!$F$10:$F$109</definedName>
    <definedName name="amount_consumables">Overview!$K$67</definedName>
    <definedName name="amount_contract_related_costs">Overview!$K$69</definedName>
    <definedName name="amount_equipment">Overview!$K$65</definedName>
    <definedName name="amount_indirect_costs">Overview!$H$7</definedName>
    <definedName name="amount_other_costs">Overview!$K$68</definedName>
    <definedName name="amount_output1">Overview!$H$3</definedName>
    <definedName name="amount_output2">Overview!$H$4</definedName>
    <definedName name="amount_output3">Overview!$H$5</definedName>
    <definedName name="amount_project_management">Overview!$H$2</definedName>
    <definedName name="amount_project_management_output">Overview!$H$13</definedName>
    <definedName name="amount_real_estate">Overview!$K$66</definedName>
    <definedName name="amount_staff_costs">Overview!$K$63</definedName>
    <definedName name="amount_travel_costs">Overview!$K$64</definedName>
    <definedName name="Annual_number_of_monuments_monitored_by_regional_inspection_teams">Lists!$AN$5:$AV$5</definedName>
    <definedName name="Annual_number_of_visitors_to_supported_cultural_heritage_sites__museums_and_cultural_activities">Lists!$AN$3:$AV$3</definedName>
    <definedName name="Annual_revenues_generated_by_the_restored_monuments__in_€">Lists!$AN$4:$AV$4</definedName>
    <definedName name="another_district1">Applicant!$F$32</definedName>
    <definedName name="another_district2">Applicant!$F$34</definedName>
    <definedName name="another_district3">Applicant!$F$36</definedName>
    <definedName name="applicant_name">Applicant!$D$59</definedName>
    <definedName name="applicant_web">Applicant!$D$85</definedName>
    <definedName name="application_version">Applicant!$E$3</definedName>
    <definedName name="bilateral_capacity_building">Applicant!$I$632</definedName>
    <definedName name="bilateral_common_challenges">Applicant!$I$633</definedName>
    <definedName name="bilateral_estab_by_DPP">Applicant!$I$642</definedName>
    <definedName name="bilateral_estab_database">Applicant!$I$643</definedName>
    <definedName name="bilateral_estab_independent">Applicant!$I$645</definedName>
    <definedName name="bilateral_estab_matchmaking">Applicant!$I$640</definedName>
    <definedName name="bilateral_estab_other">Applicant!$E$646</definedName>
    <definedName name="bilateral_estab_previous_cooperation">Applicant!$I$639</definedName>
    <definedName name="bilateral_estab_programme_operator">Applicant!$I$641</definedName>
    <definedName name="bilateral_event_attendance">Applicant!$I$630</definedName>
    <definedName name="bilateral_event_inputs">Applicant!$I$631</definedName>
    <definedName name="bilateral_indicator_baseline1">Applicant!$G$442</definedName>
    <definedName name="bilateral_indicator_baseline2">Applicant!$G$443</definedName>
    <definedName name="bilateral_indicator_baseline3">Applicant!#REF!</definedName>
    <definedName name="bilateral_indicator_baseline4">Applicant!#REF!</definedName>
    <definedName name="bilateral_indicator_baseline5">Applicant!#REF!</definedName>
    <definedName name="bilateral_indicator_baseline6">Applicant!#REF!</definedName>
    <definedName name="bilateral_indicator_baseline7">Applicant!#REF!</definedName>
    <definedName name="bilateral_indicator_baseline8">Applicant!#REF!</definedName>
    <definedName name="bilateral_indicator_code1">Applicant!$L$442</definedName>
    <definedName name="bilateral_indicator_code2">Applicant!$L$443</definedName>
    <definedName name="bilateral_indicator_code3">Applicant!#REF!</definedName>
    <definedName name="bilateral_indicator_code4">Applicant!#REF!</definedName>
    <definedName name="bilateral_indicator_code5">Applicant!#REF!</definedName>
    <definedName name="bilateral_indicator_code6">Applicant!#REF!</definedName>
    <definedName name="bilateral_indicator_code7">Applicant!#REF!</definedName>
    <definedName name="bilateral_indicator_code8">Applicant!#REF!</definedName>
    <definedName name="bilateral_indicator_level1">Applicant!$F$442</definedName>
    <definedName name="bilateral_indicator_level2">Applicant!$F$443</definedName>
    <definedName name="bilateral_indicator_level3">Applicant!#REF!</definedName>
    <definedName name="bilateral_indicator_level4">Applicant!#REF!</definedName>
    <definedName name="bilateral_indicator_level5">Applicant!#REF!</definedName>
    <definedName name="bilateral_indicator_level6">Applicant!#REF!</definedName>
    <definedName name="bilateral_indicator_level7">Applicant!#REF!</definedName>
    <definedName name="bilateral_indicator_level8">Applicant!#REF!</definedName>
    <definedName name="bilateral_indicator_measurement1">Applicant!$I$442</definedName>
    <definedName name="bilateral_indicator_measurement2">Applicant!$I$443</definedName>
    <definedName name="bilateral_indicator_measurement3">Applicant!#REF!</definedName>
    <definedName name="bilateral_indicator_measurement4">Applicant!#REF!</definedName>
    <definedName name="bilateral_indicator_measurement5">Applicant!#REF!</definedName>
    <definedName name="bilateral_indicator_measurement6">Applicant!#REF!</definedName>
    <definedName name="bilateral_indicator_measurement7">Applicant!#REF!</definedName>
    <definedName name="bilateral_indicator_measurement8">Applicant!#REF!</definedName>
    <definedName name="bilateral_indicator_target1">Applicant!$H$442</definedName>
    <definedName name="bilateral_indicator_target2">Applicant!$H$443</definedName>
    <definedName name="bilateral_indicator_target3">Applicant!#REF!</definedName>
    <definedName name="bilateral_indicator_target4">Applicant!#REF!</definedName>
    <definedName name="bilateral_indicator_target5">Applicant!#REF!</definedName>
    <definedName name="bilateral_indicator_target6">Applicant!#REF!</definedName>
    <definedName name="bilateral_indicator_target7">Applicant!#REF!</definedName>
    <definedName name="bilateral_indicator_target8">Applicant!#REF!</definedName>
    <definedName name="bilateral_indicator_type1">Applicant!$E$442</definedName>
    <definedName name="bilateral_indicator_type2">Applicant!$E$443</definedName>
    <definedName name="bilateral_indicator_type3">Applicant!#REF!</definedName>
    <definedName name="bilateral_indicator_type4">Applicant!#REF!</definedName>
    <definedName name="bilateral_indicator_type5">Applicant!#REF!</definedName>
    <definedName name="bilateral_indicator_type6">Applicant!#REF!</definedName>
    <definedName name="bilateral_indicator_type7">Applicant!#REF!</definedName>
    <definedName name="bilateral_indicator_type8">Applicant!#REF!</definedName>
    <definedName name="bilateral_indicator1">Applicant!$C$442</definedName>
    <definedName name="bilateral_indicator2">Applicant!$C$443</definedName>
    <definedName name="bilateral_indicator3">Applicant!#REF!</definedName>
    <definedName name="bilateral_indicator4">Applicant!#REF!</definedName>
    <definedName name="bilateral_indicator5">Applicant!#REF!</definedName>
    <definedName name="bilateral_indicator6">Applicant!#REF!</definedName>
    <definedName name="bilateral_indicator7">Applicant!#REF!</definedName>
    <definedName name="bilateral_indicator8">Applicant!#REF!</definedName>
    <definedName name="bilateral_involvement_other">Applicant!$E$634</definedName>
    <definedName name="blateral_estab_embassy">Applicant!$I$644</definedName>
    <definedName name="Budget_Headings">Lists!$S$2:$S$13</definedName>
    <definedName name="Budget_Headings_Column">Budget!$I$10:$I$109</definedName>
    <definedName name="budget_table">Budget!$A$9:$K$109</definedName>
    <definedName name="Business">Lists!$N$86:$N$90</definedName>
    <definedName name="call_code">Applicant!$K$3</definedName>
    <definedName name="call_codes">Lists!$BI$2:$BI$7</definedName>
    <definedName name="cash_cofinancing_applicant">Applicant!$F$659</definedName>
    <definedName name="cash_cofinancing_partner1">Applicant!$G$659</definedName>
    <definedName name="cash_cofinancing_partner2">Applicant!$H$659</definedName>
    <definedName name="cash_cofinancing_partner3">Applicant!$I$659</definedName>
    <definedName name="cash_cofinancing_partner4">Applicant!$J$659</definedName>
    <definedName name="cash_cofinancing_total">Applicant!$K$659</definedName>
    <definedName name="CLT_OTC_bilateral">Lists!$AL$9</definedName>
    <definedName name="CLT_OTC1">Lists!$AL$3:$AL$4</definedName>
    <definedName name="CLT_OTC2">Lists!$AL$6:$AL$7</definedName>
    <definedName name="consultant_name1">Applicant!$D$918</definedName>
    <definedName name="consultant_name2">Applicant!$D$919</definedName>
    <definedName name="consultant_name3">Applicant!$D$920</definedName>
    <definedName name="consultant_name4">Applicant!$D$921</definedName>
    <definedName name="consultant_name5">Applicant!$D$922</definedName>
    <definedName name="consultant_name6">Applicant!$D$923</definedName>
    <definedName name="consultant_name7">Applicant!$D$924</definedName>
    <definedName name="consultant_name8">Applicant!$D$925</definedName>
    <definedName name="consultant_organisation1">Applicant!$I$918</definedName>
    <definedName name="consultant_organisation2">Applicant!$I$919</definedName>
    <definedName name="consultant_organisation3">Applicant!$I$920</definedName>
    <definedName name="consultant_organisation4">Applicant!$I$921</definedName>
    <definedName name="consultant_organisation5">Applicant!$I$922</definedName>
    <definedName name="consultant_organisation6">Applicant!$I$923</definedName>
    <definedName name="consultant_organisation7">Applicant!$I$924</definedName>
    <definedName name="consultant_organisation8">Applicant!$I$925</definedName>
    <definedName name="consultant_position1">Applicant!$F$918</definedName>
    <definedName name="consultant_position2">Applicant!$F$919</definedName>
    <definedName name="consultant_position3">Applicant!$F$920</definedName>
    <definedName name="consultant_position4">Applicant!$F$921</definedName>
    <definedName name="consultant_position5">Applicant!$F$922</definedName>
    <definedName name="consultant_position6">Applicant!$F$923</definedName>
    <definedName name="consultant_position7">Applicant!$F$924</definedName>
    <definedName name="consultant_position8">Applicant!$F$925</definedName>
    <definedName name="Countries">Lists!$U$2:$U$34</definedName>
    <definedName name="cp_cell_phone">Applicant!$E$98</definedName>
    <definedName name="cp_cell_phone_prefix">Applicant!$D$98</definedName>
    <definedName name="cp_email">Applicant!$D$93</definedName>
    <definedName name="cp_first_name">Applicant!$E$89</definedName>
    <definedName name="cp_last_name">Applicant!$H$89</definedName>
    <definedName name="cp_phone">Applicant!$E$96</definedName>
    <definedName name="cp_phone_prefix">Applicant!$D$96</definedName>
    <definedName name="cp_position">Applicant!$D$91</definedName>
    <definedName name="cp_title">Applicant!$D$89</definedName>
    <definedName name="direct_costs_applicant">Applicant!$F$654</definedName>
    <definedName name="Direct_Costs_Column">Budget!$F$10:$F$109</definedName>
    <definedName name="direct_costs_partner1">Applicant!$G$654</definedName>
    <definedName name="direct_costs_partner2">Applicant!$H$654</definedName>
    <definedName name="direct_costs_partner3">Applicant!$I$654</definedName>
    <definedName name="direct_costs_partner4">Applicant!$J$654</definedName>
    <definedName name="direct_costs_total">Applicant!$K$654</definedName>
    <definedName name="district">Applicant!$F$30</definedName>
    <definedName name="district_seat">Applicant!$F$42</definedName>
    <definedName name="duration_calculation">IFERROR(SUBSTITUTE(SUBSTITUTE(Applicant!$K1,"within ",""), " months", "")-SUBSTITUTE(SUBSTITUTE(Applicant!$J1,"within ",""), " months", ""),"")</definedName>
    <definedName name="Education">Lists!$N$3:$N$12</definedName>
    <definedName name="Energy">Lists!$N$73:$N$84</definedName>
    <definedName name="engineering_field">Lists!$BP$11:$BP$21</definedName>
    <definedName name="Entities">Lists!$T$2:$T$6</definedName>
    <definedName name="Entities_Validation_List">OFFSET(Overview!$C$48,0,0,1,SUMPRODUCT(--(LEN(List_Of_Entities)&gt;0)))</definedName>
    <definedName name="Environment">Lists!$N$92:$N$108</definedName>
    <definedName name="errors_english_desc">Errors!$C$2:$C$12</definedName>
    <definedName name="errors_formulas">Errors!$A$2:$A$12</definedName>
    <definedName name="errors_results">Errors!$B$2:$B$12</definedName>
    <definedName name="errors_slovak_desc">Errors!$D$2:$D$12</definedName>
    <definedName name="expenditure_items_list">Budget!$B$10:$B$109</definedName>
    <definedName name="financial_mechanisms_contribution">Applicant!$K$673</definedName>
    <definedName name="Government">Lists!$N$31:$N$58</definedName>
    <definedName name="grant_rates_table">Lists!$H$3:$I$31</definedName>
    <definedName name="grant_requested_applicant">Applicant!$F$661</definedName>
    <definedName name="grant_requested_partner1">Applicant!$G$661</definedName>
    <definedName name="grant_requested_partner2">Applicant!$H$661</definedName>
    <definedName name="grant_requested_partner3">Applicant!$I$661</definedName>
    <definedName name="grant_requested_partner4">Applicant!$J$661</definedName>
    <definedName name="grant_requested_total">Applicant!$K$661</definedName>
    <definedName name="grants_requested_table">Lists!$BI$2:$BK$42</definedName>
    <definedName name="Health">Lists!$N$14:$N$29</definedName>
    <definedName name="humanities_fields">Lists!$BP$45:$BP$49</definedName>
    <definedName name="churches_verification_title">Lists!$H$17</definedName>
    <definedName name="Implemented_By_Column">Budget!$J$10:$J$109</definedName>
    <definedName name="in_kind_applicant">Applicant!$F$658</definedName>
    <definedName name="in_kind_call_limit">Lists!$BR$2</definedName>
    <definedName name="in_kind_maximum_eur">Applicant!$K$671</definedName>
    <definedName name="in_kind_partner1">Applicant!$G$658</definedName>
    <definedName name="in_kind_partner2">Applicant!$H$658</definedName>
    <definedName name="in_kind_partner3">Applicant!$I$658</definedName>
    <definedName name="in_kind_partner4">Applicant!$J$658</definedName>
    <definedName name="in_kind_total">Applicant!$K$658</definedName>
    <definedName name="indicator_level">Lists!$Q$2:$Q$3</definedName>
    <definedName name="indicator_type">Lists!$P$2:$P$4</definedName>
    <definedName name="indicators_ACC_OTC1">Lists!$AM$3:$AM$16</definedName>
    <definedName name="indicators_ACC_OTC2">Lists!$AM$18:$AM$22</definedName>
    <definedName name="indicators_ACC_OTCB">Lists!$AM$24:$AM$28</definedName>
    <definedName name="indicators_CLT_OTC1">Lists!$AM$3:$AM$16</definedName>
    <definedName name="indicators_CLT_OTC1_table">Lists!$AM$3:$AV$16</definedName>
    <definedName name="indicators_CLT_OTC2">Lists!$AM$18:$AM$26</definedName>
    <definedName name="indicators_CLT_OTC2_table">Lists!$AM$18:$AV$26</definedName>
    <definedName name="indicators_CLT_OTCB">Lists!$AM$28:$AM$33</definedName>
    <definedName name="indicators_CLT_OTCB_table">Lists!$AM$28:$AV$33</definedName>
    <definedName name="indirect_costs_applicant">Applicant!$F$655</definedName>
    <definedName name="indirect_costs_method_applicant">Applicant!$F$656</definedName>
    <definedName name="indirect_costs_method_partner1">Applicant!$G$656</definedName>
    <definedName name="indirect_costs_method_partner2">Applicant!$H$656</definedName>
    <definedName name="indirect_costs_method_partner3">Applicant!$I$656</definedName>
    <definedName name="indirect_costs_method_partner4">Applicant!$J$656</definedName>
    <definedName name="indirect_costs_methods">Lists!$BL$2:$BL$6</definedName>
    <definedName name="indirect_costs_partner1">Applicant!$G$655</definedName>
    <definedName name="indirect_costs_partner2">Applicant!$H$655</definedName>
    <definedName name="indirect_costs_partner3">Applicant!$I$655</definedName>
    <definedName name="indirect_costs_partner4">Applicant!$J$655</definedName>
    <definedName name="indirect_costs_share_on_staff_costs">Applicant!$K$664</definedName>
    <definedName name="indirect_costs_total">Applicant!$K$655</definedName>
    <definedName name="infrastructure_costs_total">Overview!$J$29</definedName>
    <definedName name="Intergov">Lists!$G$9</definedName>
    <definedName name="Intergov1">Lists!$H$11</definedName>
    <definedName name="investments_included">Applicant!$J$845</definedName>
    <definedName name="List_Of_Activities">Overview!$B$13:$B$21</definedName>
    <definedName name="list_of_activities_filtered">Overview!$J$13:$J$21</definedName>
    <definedName name="list_of_activities_table">Overview!$A$13:$B$21</definedName>
    <definedName name="List_Of_Entities">Overview!$C$49:$G$49</definedName>
    <definedName name="maximum_grant_rate">Applicant!$K$666</definedName>
    <definedName name="maximum_in_kind_percentage">Applicant!$K$670</definedName>
    <definedName name="maximum_project_grant_requested">Applicant!$K$668</definedName>
    <definedName name="maximum_reserve">Applicant!$K$669</definedName>
    <definedName name="medical_fields">Lists!$BP$23:$BP$27</definedName>
    <definedName name="Migration">Lists!$N$127</definedName>
    <definedName name="milestone_activity_relation1">Applicant!$G$683</definedName>
    <definedName name="milestone_activity_relation10">Applicant!$G$692</definedName>
    <definedName name="milestone_activity_relation11">Applicant!$G$693</definedName>
    <definedName name="milestone_activity_relation12">Applicant!$G$694</definedName>
    <definedName name="milestone_activity_relation13">Applicant!$G$695</definedName>
    <definedName name="milestone_activity_relation14">Applicant!$G$696</definedName>
    <definedName name="milestone_activity_relation15">Applicant!$G$697</definedName>
    <definedName name="milestone_activity_relation16">Applicant!$G$698</definedName>
    <definedName name="milestone_activity_relation17">Applicant!$G$699</definedName>
    <definedName name="milestone_activity_relation18">Applicant!$G$700</definedName>
    <definedName name="milestone_activity_relation19">Applicant!$G$701</definedName>
    <definedName name="milestone_activity_relation2">Applicant!$G$684</definedName>
    <definedName name="milestone_activity_relation20">Applicant!$G$702</definedName>
    <definedName name="milestone_activity_relation21">Applicant!$G$703</definedName>
    <definedName name="milestone_activity_relation22">Applicant!$G$704</definedName>
    <definedName name="milestone_activity_relation23">Applicant!$G$705</definedName>
    <definedName name="milestone_activity_relation24">Applicant!$G$706</definedName>
    <definedName name="milestone_activity_relation25">Applicant!$G$707</definedName>
    <definedName name="milestone_activity_relation26">Applicant!$G$708</definedName>
    <definedName name="milestone_activity_relation27">Applicant!$G$709</definedName>
    <definedName name="milestone_activity_relation28">Applicant!$G$710</definedName>
    <definedName name="milestone_activity_relation29">Applicant!$G$711</definedName>
    <definedName name="milestone_activity_relation3">Applicant!$G$685</definedName>
    <definedName name="milestone_activity_relation30">Applicant!$G$712</definedName>
    <definedName name="milestone_activity_relation31">Applicant!$G$713</definedName>
    <definedName name="milestone_activity_relation32">Applicant!$G$714</definedName>
    <definedName name="milestone_activity_relation33">Applicant!$G$715</definedName>
    <definedName name="milestone_activity_relation34">Applicant!$G$716</definedName>
    <definedName name="milestone_activity_relation35">Applicant!$G$717</definedName>
    <definedName name="milestone_activity_relation36">Applicant!$G$718</definedName>
    <definedName name="milestone_activity_relation37">Applicant!$G$719</definedName>
    <definedName name="milestone_activity_relation38">Applicant!$G$720</definedName>
    <definedName name="milestone_activity_relation39">Applicant!$G$721</definedName>
    <definedName name="milestone_activity_relation4">Applicant!$G$686</definedName>
    <definedName name="milestone_activity_relation40">Applicant!$G$722</definedName>
    <definedName name="milestone_activity_relation5">Applicant!$G$687</definedName>
    <definedName name="milestone_activity_relation6">Applicant!$G$688</definedName>
    <definedName name="milestone_activity_relation7">Applicant!$G$689</definedName>
    <definedName name="milestone_activity_relation8">Applicant!$G$690</definedName>
    <definedName name="milestone_activity_relation9">Applicant!$G$691</definedName>
    <definedName name="milestone_classification1">Applicant!$H$683</definedName>
    <definedName name="milestone_classification10">Applicant!$H$692</definedName>
    <definedName name="milestone_classification11">Applicant!$H$693</definedName>
    <definedName name="milestone_classification12">Applicant!$H$694</definedName>
    <definedName name="milestone_classification13">Applicant!$H$695</definedName>
    <definedName name="milestone_classification14">Applicant!$H$696</definedName>
    <definedName name="milestone_classification15">Applicant!$H$697</definedName>
    <definedName name="milestone_classification16">Applicant!$H$698</definedName>
    <definedName name="milestone_classification17">Applicant!$H$699</definedName>
    <definedName name="milestone_classification18">Applicant!$H$700</definedName>
    <definedName name="milestone_classification19">Applicant!$H$701</definedName>
    <definedName name="milestone_classification2">Applicant!$H$684</definedName>
    <definedName name="milestone_classification20">Applicant!$H$702</definedName>
    <definedName name="milestone_classification21">Applicant!$H$703</definedName>
    <definedName name="milestone_classification22">Applicant!$H$704</definedName>
    <definedName name="milestone_classification23">Applicant!$H$705</definedName>
    <definedName name="milestone_classification24">Applicant!$H$706</definedName>
    <definedName name="milestone_classification25">Applicant!$H$707</definedName>
    <definedName name="milestone_classification26">Applicant!$H$708</definedName>
    <definedName name="milestone_classification27">Applicant!$H$709</definedName>
    <definedName name="milestone_classification28">Applicant!$H$710</definedName>
    <definedName name="milestone_classification29">Applicant!$H$711</definedName>
    <definedName name="milestone_classification3">Applicant!$H$685</definedName>
    <definedName name="milestone_classification30">Applicant!$H$712</definedName>
    <definedName name="milestone_classification31">Applicant!$H$713</definedName>
    <definedName name="milestone_classification32">Applicant!$H$714</definedName>
    <definedName name="milestone_classification33">Applicant!$H$715</definedName>
    <definedName name="milestone_classification34">Applicant!$H$716</definedName>
    <definedName name="milestone_classification35">Applicant!$H$717</definedName>
    <definedName name="milestone_classification36">Applicant!$H$718</definedName>
    <definedName name="milestone_classification37">Applicant!$H$719</definedName>
    <definedName name="milestone_classification38">Applicant!$H$720</definedName>
    <definedName name="milestone_classification39">Applicant!$H$721</definedName>
    <definedName name="milestone_classification4">Applicant!$H$686</definedName>
    <definedName name="milestone_classification40">Applicant!$H$722</definedName>
    <definedName name="milestone_classification5">Applicant!$H$687</definedName>
    <definedName name="milestone_classification6">Applicant!$H$688</definedName>
    <definedName name="milestone_classification7">Applicant!$H$689</definedName>
    <definedName name="milestone_classification8">Applicant!$H$690</definedName>
    <definedName name="milestone_classification9">Applicant!$H$691</definedName>
    <definedName name="milestone_expected_end_date1">Applicant!$K$683</definedName>
    <definedName name="milestone_expected_end_date10">Applicant!$K$692</definedName>
    <definedName name="milestone_expected_end_date11">Applicant!$K$693</definedName>
    <definedName name="milestone_expected_end_date12">Applicant!$K$694</definedName>
    <definedName name="milestone_expected_end_date13">Applicant!$K$695</definedName>
    <definedName name="milestone_expected_end_date14">Applicant!$K$696</definedName>
    <definedName name="milestone_expected_end_date15">Applicant!$K$697</definedName>
    <definedName name="milestone_expected_end_date16">Applicant!$K$698</definedName>
    <definedName name="milestone_expected_end_date17">Applicant!$K$699</definedName>
    <definedName name="milestone_expected_end_date18">Applicant!$K$700</definedName>
    <definedName name="milestone_expected_end_date19">Applicant!$K$701</definedName>
    <definedName name="milestone_expected_end_date2">Applicant!$K$684</definedName>
    <definedName name="milestone_expected_end_date20">Applicant!$K$702</definedName>
    <definedName name="milestone_expected_end_date21">Applicant!$K$703</definedName>
    <definedName name="milestone_expected_end_date22">Applicant!$K$704</definedName>
    <definedName name="milestone_expected_end_date23">Applicant!$K$705</definedName>
    <definedName name="milestone_expected_end_date24">Applicant!$K$706</definedName>
    <definedName name="milestone_expected_end_date25">Applicant!$K$707</definedName>
    <definedName name="milestone_expected_end_date26">Applicant!$K$708</definedName>
    <definedName name="milestone_expected_end_date27">Applicant!$K$709</definedName>
    <definedName name="milestone_expected_end_date28">Applicant!$K$710</definedName>
    <definedName name="milestone_expected_end_date29">Applicant!$K$711</definedName>
    <definedName name="milestone_expected_end_date3">Applicant!$K$685</definedName>
    <definedName name="milestone_expected_end_date30">Applicant!$K$712</definedName>
    <definedName name="milestone_expected_end_date31">Applicant!$K$713</definedName>
    <definedName name="milestone_expected_end_date32">Applicant!$K$714</definedName>
    <definedName name="milestone_expected_end_date33">Applicant!$K$715</definedName>
    <definedName name="milestone_expected_end_date34">Applicant!$K$716</definedName>
    <definedName name="milestone_expected_end_date35">Applicant!$K$717</definedName>
    <definedName name="milestone_expected_end_date36">Applicant!$K$718</definedName>
    <definedName name="milestone_expected_end_date37">Applicant!$K$719</definedName>
    <definedName name="milestone_expected_end_date38">Applicant!$K$720</definedName>
    <definedName name="milestone_expected_end_date39">Applicant!$K$721</definedName>
    <definedName name="milestone_expected_end_date4">Applicant!$K$686</definedName>
    <definedName name="milestone_expected_end_date40">Applicant!$K$722</definedName>
    <definedName name="milestone_expected_end_date5">Applicant!$K$687</definedName>
    <definedName name="milestone_expected_end_date6">Applicant!$K$688</definedName>
    <definedName name="milestone_expected_end_date7">Applicant!$K$689</definedName>
    <definedName name="milestone_expected_end_date8">Applicant!$K$690</definedName>
    <definedName name="milestone_expected_end_date9">Applicant!$K$691</definedName>
    <definedName name="milestone_expected_start_date1">Applicant!$J$683</definedName>
    <definedName name="milestone_expected_start_date10">Applicant!$J$692</definedName>
    <definedName name="milestone_expected_start_date11">Applicant!$J$693</definedName>
    <definedName name="milestone_expected_start_date12">Applicant!$J$694</definedName>
    <definedName name="milestone_expected_start_date13">Applicant!$J$695</definedName>
    <definedName name="milestone_expected_start_date14">Applicant!$J$696</definedName>
    <definedName name="milestone_expected_start_date15">Applicant!$J$697</definedName>
    <definedName name="milestone_expected_start_date16">Applicant!$J$698</definedName>
    <definedName name="milestone_expected_start_date17">Applicant!$J$699</definedName>
    <definedName name="milestone_expected_start_date18">Applicant!$J$700</definedName>
    <definedName name="milestone_expected_start_date19">Applicant!$J$701</definedName>
    <definedName name="milestone_expected_start_date2">Applicant!$J$684</definedName>
    <definedName name="milestone_expected_start_date20">Applicant!$J$702</definedName>
    <definedName name="milestone_expected_start_date21">Applicant!$J$703</definedName>
    <definedName name="milestone_expected_start_date22">Applicant!$J$704</definedName>
    <definedName name="milestone_expected_start_date23">Applicant!$J$705</definedName>
    <definedName name="milestone_expected_start_date24">Applicant!$J$706</definedName>
    <definedName name="milestone_expected_start_date25">Applicant!$J$707</definedName>
    <definedName name="milestone_expected_start_date26">Applicant!$J$708</definedName>
    <definedName name="milestone_expected_start_date27">Applicant!$J$709</definedName>
    <definedName name="milestone_expected_start_date28">Applicant!$J$710</definedName>
    <definedName name="milestone_expected_start_date29">Applicant!$J$711</definedName>
    <definedName name="milestone_expected_start_date3">Applicant!$J$685</definedName>
    <definedName name="milestone_expected_start_date30">Applicant!$J$712</definedName>
    <definedName name="milestone_expected_start_date31">Applicant!$J$713</definedName>
    <definedName name="milestone_expected_start_date32">Applicant!$J$714</definedName>
    <definedName name="milestone_expected_start_date33">Applicant!$J$715</definedName>
    <definedName name="milestone_expected_start_date34">Applicant!$J$716</definedName>
    <definedName name="milestone_expected_start_date35">Applicant!$J$717</definedName>
    <definedName name="milestone_expected_start_date36">Applicant!$J$718</definedName>
    <definedName name="milestone_expected_start_date37">Applicant!$J$719</definedName>
    <definedName name="milestone_expected_start_date38">Applicant!$J$720</definedName>
    <definedName name="milestone_expected_start_date39">Applicant!$J$721</definedName>
    <definedName name="milestone_expected_start_date4">Applicant!$J$686</definedName>
    <definedName name="milestone_expected_start_date40">Applicant!$J$722</definedName>
    <definedName name="milestone_expected_start_date5">Applicant!$J$687</definedName>
    <definedName name="milestone_expected_start_date6">Applicant!$J$688</definedName>
    <definedName name="milestone_expected_start_date7">Applicant!$J$689</definedName>
    <definedName name="milestone_expected_start_date8">Applicant!$J$690</definedName>
    <definedName name="milestone_expected_start_date9">Applicant!$J$691</definedName>
    <definedName name="milestone_importance1">Applicant!$I$683</definedName>
    <definedName name="milestone_importance10">Applicant!$I$692</definedName>
    <definedName name="milestone_importance11">Applicant!$I$693</definedName>
    <definedName name="milestone_importance12">Applicant!$I$694</definedName>
    <definedName name="milestone_importance13">Applicant!$I$695</definedName>
    <definedName name="milestone_importance14">Applicant!$I$696</definedName>
    <definedName name="milestone_importance15">Applicant!$I$697</definedName>
    <definedName name="milestone_importance16">Applicant!$I$698</definedName>
    <definedName name="milestone_importance17">Applicant!$I$699</definedName>
    <definedName name="milestone_importance18">Applicant!$I$700</definedName>
    <definedName name="milestone_importance19">Applicant!$I$701</definedName>
    <definedName name="milestone_importance2">Applicant!$I$684</definedName>
    <definedName name="milestone_importance20">Applicant!$I$702</definedName>
    <definedName name="milestone_importance21">Applicant!$I$703</definedName>
    <definedName name="milestone_importance22">Applicant!$I$704</definedName>
    <definedName name="milestone_importance23">Applicant!$I$705</definedName>
    <definedName name="milestone_importance24">Applicant!$I$706</definedName>
    <definedName name="milestone_importance25">Applicant!$I$707</definedName>
    <definedName name="milestone_importance26">Applicant!$I$708</definedName>
    <definedName name="milestone_importance27">Applicant!$I$709</definedName>
    <definedName name="milestone_importance28">Applicant!$I$710</definedName>
    <definedName name="milestone_importance29">Applicant!$I$711</definedName>
    <definedName name="milestone_importance3">Applicant!$I$685</definedName>
    <definedName name="milestone_importance30">Applicant!$I$712</definedName>
    <definedName name="milestone_importance31">Applicant!$I$713</definedName>
    <definedName name="milestone_importance32">Applicant!$I$714</definedName>
    <definedName name="milestone_importance33">Applicant!$I$715</definedName>
    <definedName name="milestone_importance34">Applicant!$I$716</definedName>
    <definedName name="milestone_importance35">Applicant!$I$717</definedName>
    <definedName name="milestone_importance36">Applicant!$I$718</definedName>
    <definedName name="milestone_importance37">Applicant!$I$719</definedName>
    <definedName name="milestone_importance38">Applicant!$I$720</definedName>
    <definedName name="milestone_importance39">Applicant!$I$721</definedName>
    <definedName name="milestone_importance4">Applicant!$I$686</definedName>
    <definedName name="milestone_importance40">Applicant!$I$722</definedName>
    <definedName name="milestone_importance5">Applicant!$I$687</definedName>
    <definedName name="milestone_importance6">Applicant!$I$688</definedName>
    <definedName name="milestone_importance7">Applicant!$I$689</definedName>
    <definedName name="milestone_importance8">Applicant!$I$690</definedName>
    <definedName name="milestone_importance9">Applicant!$I$691</definedName>
    <definedName name="milestone1">Applicant!$C$683</definedName>
    <definedName name="milestone10">Applicant!$C$692</definedName>
    <definedName name="milestone11">Applicant!$C$693</definedName>
    <definedName name="milestone12">Applicant!$C$694</definedName>
    <definedName name="milestone13">Applicant!$C$695</definedName>
    <definedName name="milestone14">Applicant!$C$696</definedName>
    <definedName name="milestone15">Applicant!$C$697</definedName>
    <definedName name="milestone16">Applicant!$C$698</definedName>
    <definedName name="milestone17">Applicant!$C$699</definedName>
    <definedName name="milestone18">Applicant!$C$700</definedName>
    <definedName name="milestone19">Applicant!$C$701</definedName>
    <definedName name="milestone2">Applicant!$C$684</definedName>
    <definedName name="milestone20">Applicant!$C$702</definedName>
    <definedName name="milestone21">Applicant!$C$703</definedName>
    <definedName name="milestone22">Applicant!$C$704</definedName>
    <definedName name="milestone23">Applicant!$C$705</definedName>
    <definedName name="milestone24">Applicant!$C$706</definedName>
    <definedName name="milestone25">Applicant!$C$707</definedName>
    <definedName name="milestone26">Applicant!$C$708</definedName>
    <definedName name="milestone27">Applicant!$C$709</definedName>
    <definedName name="milestone28">Applicant!$C$710</definedName>
    <definedName name="milestone29">Applicant!$C$711</definedName>
    <definedName name="milestone3">Applicant!$C$685</definedName>
    <definedName name="milestone30">Applicant!$C$712</definedName>
    <definedName name="milestone31">Applicant!$C$713</definedName>
    <definedName name="milestone32">Applicant!$C$714</definedName>
    <definedName name="milestone33">Applicant!$C$715</definedName>
    <definedName name="milestone34">Applicant!$C$716</definedName>
    <definedName name="milestone35">Applicant!$C$717</definedName>
    <definedName name="milestone36">Applicant!$C$718</definedName>
    <definedName name="milestone37">Applicant!$C$719</definedName>
    <definedName name="milestone38">Applicant!$C$720</definedName>
    <definedName name="milestone39">Applicant!$C$721</definedName>
    <definedName name="milestone4">Applicant!$C$686</definedName>
    <definedName name="milestone40">Applicant!$C$722</definedName>
    <definedName name="milestone5">Applicant!$C$687</definedName>
    <definedName name="milestone6">Applicant!$C$688</definedName>
    <definedName name="milestone7">Applicant!$C$689</definedName>
    <definedName name="milestone8">Applicant!$C$690</definedName>
    <definedName name="milestone9">Applicant!$C$691</definedName>
    <definedName name="milestones_classification">Lists!$BF$2:$BF$6</definedName>
    <definedName name="milestones_completion_dates">INDEX(milestones_expected_dates,MATCH(Applicant!$J1,milestones_expected_dates,0)+1):INDEX(Lists!$BH$2:$BH$100,MATCH(project_implementation_duration,milestones_expected_dates,0))</definedName>
    <definedName name="milestones_duration_filtered">Overview!$C$97:INDEX(Overview!$C$97:$C$135,COUNTIF(Overview!$C$97:$C$135,"&lt;&gt;0"))</definedName>
    <definedName name="milestones_expected_dates">OFFSET(Lists!$BH$2,0,0,COUNTA(Lists!$BH$2:$BH1047967),1)</definedName>
    <definedName name="milestones_filtered">Overview!$A$97:INDEX(Overview!$A$97:$A$135,COUNTIF(Overview!$A$97:$A$135,"&lt;&gt;0"))</definedName>
    <definedName name="milestones_importance">Lists!$BG$2:$BG$4</definedName>
    <definedName name="milestones_start_dates">Lists!$BH$2:INDEX(Lists!$BH$2:$BH$100,MATCH(project_implementation_duration,Lists!$BH$2:$BH1047967,0)-1)</definedName>
    <definedName name="milestones_started_filtered">Overview!$B$97:INDEX(Overview!$B$97:$B$135,COUNTIF(Overview!$B$97:$B$135,"&lt;&gt;0"))</definedName>
    <definedName name="minimum_project_grant_requested">Applicant!$K$667</definedName>
    <definedName name="Multisector">Lists!$N$110:$N$125</definedName>
    <definedName name="natural_sciences_fields">Lists!$BP$3:$BP$9</definedName>
    <definedName name="_xlnm.Print_Titles" localSheetId="1">Budget!$2:$9</definedName>
    <definedName name="non_investment_costs_total">Overview!$K$29</definedName>
    <definedName name="Nonprofit">Lists!$G$11:$G$13</definedName>
    <definedName name="nonprofit_sector_verification_title">Lists!$D$3</definedName>
    <definedName name="Nonprofit1">Lists!$H$13:$H$23</definedName>
    <definedName name="Number_of_bilateral_workshops_carried_out">Lists!$AN$12:$AV$12</definedName>
    <definedName name="Number_of_centres_for_construction_crafts_established">Lists!$AN$13:$AV$13</definedName>
    <definedName name="Number_of_craftsmen_trained__disaggregated_by_gender">Lists!$AN$14:$AV$14</definedName>
    <definedName name="Number_of_cultural_monuments_monitored">Lists!$AN$15:$AV$15</definedName>
    <definedName name="Number_of_cultural_monuments_restored_and_revitalised">Lists!$AN$7:$AV$7</definedName>
    <definedName name="Number_of_entrepreneurship_strategies_developed_and_implemented">Lists!$AN$8:$AV$8</definedName>
    <definedName name="Number_of_jobs_created__disaggregated_by_gender__age">Lists!$AN$6:$AV$6</definedName>
    <definedName name="Number_of_new_regional_inspection_teams__members">Lists!$AN$16:$AV$16</definedName>
    <definedName name="Number_of_partnership_agreements_concluded_between_the_owner_of_cultural_heritage_sites_and_other_players">Lists!$AN$9:$AV$9</definedName>
    <definedName name="Number_of_projects_that_have_conducted_consultations_with_the_local_community">Lists!$AN$10:$AV$10</definedName>
    <definedName name="Number_of_revitalisation_projects_promoting_the_culture_and_heritage_of_minorities">Lists!$AN$11:$AV$11</definedName>
    <definedName name="_xlnm.Print_Area" localSheetId="0">Applicant!$A:$M</definedName>
    <definedName name="_xlnm.Print_Area" localSheetId="1">Budget!$A:$K</definedName>
    <definedName name="optional_annex1">Applicant!$C$896</definedName>
    <definedName name="optional_annex2">Applicant!$C$897</definedName>
    <definedName name="optional_annex3">Applicant!$C$898</definedName>
    <definedName name="optional_annex4">Applicant!$C$899</definedName>
    <definedName name="organisation_id">Applicant!$I$73</definedName>
    <definedName name="outcomes_ACC">Lists!$AH$3:$AH$5</definedName>
    <definedName name="outcomes_CLT">Lists!$AH$3:$AH$5</definedName>
    <definedName name="outcomes_DGV">Lists!$AH$13:$AH$16</definedName>
    <definedName name="outcomes_GGC">Lists!$AH$7:$AH$11</definedName>
    <definedName name="outcomes_table">Lists!$AH$2:$AK$27</definedName>
    <definedName name="output_relates_activity1">Applicant!$C$214</definedName>
    <definedName name="output_relates_activity2">Applicant!$C$240</definedName>
    <definedName name="output_relates_activity3">Applicant!$C$268</definedName>
    <definedName name="output_relates_activity4">Applicant!$C$294</definedName>
    <definedName name="output_relates_activity5">Applicant!$C$323</definedName>
    <definedName name="output_relates_activity6">Applicant!$C$349</definedName>
    <definedName name="output_relates_activity7">Applicant!$C$378</definedName>
    <definedName name="output_relates_activity8">Applicant!$C$404</definedName>
    <definedName name="partner1_cp_cell_phone">Applicant!$D$558</definedName>
    <definedName name="partner1_cp_email">Applicant!$D$556</definedName>
    <definedName name="partner1_cp_name">Applicant!$D$554</definedName>
    <definedName name="partner1_cp_phone">Applicant!$D$557</definedName>
    <definedName name="partner1_cp_position">Applicant!$D$555</definedName>
    <definedName name="partner1_english_name">Applicant!$D$538</definedName>
    <definedName name="partner1_financing_system">Applicant!$D$563</definedName>
    <definedName name="partner1_grant_cofinancing">Applicant!$D$562</definedName>
    <definedName name="partner1_grant_spending">Applicant!$D$561</definedName>
    <definedName name="partner1_ID">Applicant!$D$539</definedName>
    <definedName name="partner1_name">Applicant!$D$537</definedName>
    <definedName name="partner1_partnership_status">Applicant!$D$564</definedName>
    <definedName name="partner1_seat_city">Applicant!$D$549</definedName>
    <definedName name="partner1_seat_country">Applicant!$D$550</definedName>
    <definedName name="partner1_seat_postal_code">Applicant!$D$548</definedName>
    <definedName name="partner1_seat_street">Applicant!$D$546</definedName>
    <definedName name="partner1_seat_street_number">Applicant!$D$547</definedName>
    <definedName name="partner1_sector">Applicant!$D$540</definedName>
    <definedName name="partner1_sector_fmo_specified">Applicant!$D$543</definedName>
    <definedName name="partner1_sector_other">Applicant!$D$542</definedName>
    <definedName name="partner1_sector_specified">Applicant!$D$541</definedName>
    <definedName name="partner1_web_address">Applicant!$D$551</definedName>
    <definedName name="partner2_cp_cell_phone">Applicant!$F$558</definedName>
    <definedName name="partner2_cp_email">Applicant!$F$556</definedName>
    <definedName name="partner2_cp_name">Applicant!$F$554</definedName>
    <definedName name="partner2_cp_phone">Applicant!$F$557</definedName>
    <definedName name="partner2_cp_position">Applicant!$F$555</definedName>
    <definedName name="partner2_english_name">Applicant!$F$538</definedName>
    <definedName name="partner2_financing_system">Applicant!$F$563</definedName>
    <definedName name="partner2_grant_cofinancing">Applicant!$F$562</definedName>
    <definedName name="partner2_grant_spending">Applicant!$F$561</definedName>
    <definedName name="partner2_ID">Applicant!$F$539</definedName>
    <definedName name="partner2_name">Applicant!$F$537</definedName>
    <definedName name="partner2_partnership_status">Applicant!$F$564</definedName>
    <definedName name="partner2_seat_city">Applicant!$F$549</definedName>
    <definedName name="partner2_seat_country">Applicant!$F$550</definedName>
    <definedName name="partner2_seat_postal_code">Applicant!$F$548</definedName>
    <definedName name="partner2_seat_street">Applicant!$F$546</definedName>
    <definedName name="partner2_seat_street_number">Applicant!$F$547</definedName>
    <definedName name="partner2_sector">Applicant!$F$540</definedName>
    <definedName name="partner2_sector_fmo_specified">Applicant!$F$543</definedName>
    <definedName name="partner2_sector_other">Applicant!$F$542</definedName>
    <definedName name="partner2_sector_specified">Applicant!$F$541</definedName>
    <definedName name="partner2_web_address">Applicant!$F$551</definedName>
    <definedName name="partner3_cp_cell_phone">Applicant!$H$558</definedName>
    <definedName name="partner3_cp_email">Applicant!$H$556</definedName>
    <definedName name="partner3_cp_name">Applicant!$H$554</definedName>
    <definedName name="partner3_cp_phone">Applicant!$H$557</definedName>
    <definedName name="partner3_cp_position">Applicant!$H$555</definedName>
    <definedName name="partner3_english_name">Applicant!$H$538</definedName>
    <definedName name="partner3_financing_system">Applicant!$H$563</definedName>
    <definedName name="partner3_grant_cofinancing">Applicant!$H$562</definedName>
    <definedName name="partner3_grant_spending">Applicant!$H$561</definedName>
    <definedName name="partner3_ID">Applicant!$H$539</definedName>
    <definedName name="partner3_name">Applicant!$H$537</definedName>
    <definedName name="partner3_partnership_status">Applicant!$H$564</definedName>
    <definedName name="partner3_seat_city">Applicant!$H$549</definedName>
    <definedName name="partner3_seat_country">Applicant!$H$550</definedName>
    <definedName name="partner3_seat_postal_code">Applicant!$H$548</definedName>
    <definedName name="partner3_seat_street">Applicant!$H$546</definedName>
    <definedName name="partner3_seat_street_number">Applicant!$H$547</definedName>
    <definedName name="partner3_sector">Applicant!$H$540</definedName>
    <definedName name="partner3_sector_fmo_specified">Applicant!$H$543</definedName>
    <definedName name="partner3_sector_other">Applicant!$H$542</definedName>
    <definedName name="partner3_sector_specified">Applicant!$H$541</definedName>
    <definedName name="partner3_web_address">Applicant!$H$551</definedName>
    <definedName name="partner4_cp_cell_phone">Applicant!$J$558</definedName>
    <definedName name="partner4_cp_email">Applicant!$J$556</definedName>
    <definedName name="partner4_cp_name">Applicant!$J$554</definedName>
    <definedName name="partner4_cp_phone">Applicant!$J$557</definedName>
    <definedName name="partner4_cp_position">Applicant!$J$555</definedName>
    <definedName name="partner4_english_name">Applicant!$J$538</definedName>
    <definedName name="partner4_financing_system">Applicant!$J$563</definedName>
    <definedName name="partner4_grant_cofinancing">Applicant!$J$562</definedName>
    <definedName name="partner4_grant_spending">Applicant!$J$561</definedName>
    <definedName name="partner4_ID">Applicant!$J$539</definedName>
    <definedName name="partner4_name">Applicant!$J$537</definedName>
    <definedName name="partner4_partnership_status">Applicant!$J$564</definedName>
    <definedName name="partner4_seat_city">Applicant!$J$549</definedName>
    <definedName name="partner4_seat_country">Applicant!$J$550</definedName>
    <definedName name="partner4_seat_postal_code">Applicant!$J$548</definedName>
    <definedName name="partner4_seat_street">Applicant!$J$546</definedName>
    <definedName name="partner4_seat_street_number">Applicant!$J$547</definedName>
    <definedName name="partner4_sector">Applicant!$J$540</definedName>
    <definedName name="partner4_sector_fmo_specified">Applicant!$J$543</definedName>
    <definedName name="partner4_sector_other">Applicant!$J$542</definedName>
    <definedName name="partner4_sector_specified">Applicant!$J$541</definedName>
    <definedName name="partner4_web_address">Applicant!$J$551</definedName>
    <definedName name="partnership_status">Lists!$X$2:$X$6</definedName>
    <definedName name="percentage_activity1">Overview!$I$14</definedName>
    <definedName name="percentage_activity2">Overview!$I$15</definedName>
    <definedName name="percentage_activity3">Overview!$I$16</definedName>
    <definedName name="percentage_activity4">Overview!$I$17</definedName>
    <definedName name="percentage_activity5">Overview!$I$18</definedName>
    <definedName name="percentage_activity6">Overview!$I$19</definedName>
    <definedName name="percentage_activity7">Overview!$I$20</definedName>
    <definedName name="percentage_activity8">Overview!$I$21</definedName>
    <definedName name="percentage_budget_heading1">Overview!$I$29</definedName>
    <definedName name="percentage_budget_heading10">Overview!$I$38</definedName>
    <definedName name="percentage_budget_heading11">Overview!$I$39</definedName>
    <definedName name="percentage_budget_heading12">Overview!$I$40</definedName>
    <definedName name="percentage_budget_heading2">Overview!$I$30</definedName>
    <definedName name="percentage_budget_heading3">Overview!$I$31</definedName>
    <definedName name="percentage_budget_heading4">Overview!$I$32</definedName>
    <definedName name="percentage_budget_heading5">Overview!$I$33</definedName>
    <definedName name="percentage_budget_heading6">Overview!$I$34</definedName>
    <definedName name="percentage_budget_heading7">Overview!$I$35</definedName>
    <definedName name="percentage_budget_heading8">Overview!$I$36</definedName>
    <definedName name="percentage_budget_heading9">Overview!$I$37</definedName>
    <definedName name="percentage_infrastructure_costs">Overview!$J$30</definedName>
    <definedName name="percentage_non_investment_costs">Overview!$K$30</definedName>
    <definedName name="percentage_output1">Overview!$I$3</definedName>
    <definedName name="percentage_output2">Overview!$I$4</definedName>
    <definedName name="percentage_output3">Overview!$I$5</definedName>
    <definedName name="percentage_project_management">Overview!$I$2</definedName>
    <definedName name="percentage_project_management_output">Overview!$I$13</definedName>
    <definedName name="pm_antidiscrimination">Applicant!$K$827</definedName>
    <definedName name="pm_gender">Applicant!$K$824</definedName>
    <definedName name="pm_other_vulnerable">Applicant!$K$826</definedName>
    <definedName name="pm_roma">Applicant!$K$825</definedName>
    <definedName name="pm_transparency">Applicant!$K$828</definedName>
    <definedName name="Policy_Markers">Lists!$Y$2:$Y$4</definedName>
    <definedName name="postal_address_city">Applicant!$D$110</definedName>
    <definedName name="postal_address_descriptive_number">Applicant!$D$106</definedName>
    <definedName name="postal_address_organisation">Applicant!$D$102</definedName>
    <definedName name="postal_address_orientation_number">Applicant!$E$106</definedName>
    <definedName name="postal_address_postal_code">Applicant!$D$108</definedName>
    <definedName name="postal_address_street">Applicant!$D$104</definedName>
    <definedName name="Private">Lists!$G$15:$G$18</definedName>
    <definedName name="Private1">Lists!$H$25:$H$31</definedName>
    <definedName name="programme_abbreviation">Applicant!$B$11</definedName>
    <definedName name="programme_outcome">Applicant!$D$15</definedName>
    <definedName name="programme_output_code1">Applicant!$L$20</definedName>
    <definedName name="programme_output_code2">Applicant!#REF!</definedName>
    <definedName name="programme_output_code3">Applicant!#REF!</definedName>
    <definedName name="programme_output_code4">Applicant!#REF!</definedName>
    <definedName name="programme_output1">Applicant!$D$20</definedName>
    <definedName name="programme_output2">Applicant!#REF!</definedName>
    <definedName name="programme_output3">Applicant!#REF!</definedName>
    <definedName name="programme_output4">Applicant!#REF!</definedName>
    <definedName name="programme_title">Applicant!$D$11</definedName>
    <definedName name="Programmes">Lists!$AE$2:$AE$5</definedName>
    <definedName name="programmes_table">Lists!$AE$2:$AG$5</definedName>
    <definedName name="project_grant_rate">Applicant!$K$665</definedName>
    <definedName name="project_implementation_duration">Applicant!$J$679</definedName>
    <definedName name="project_implementation_duration_list">Lists!$BH$4:INDEX(Lists!$BH$2:$BH$100,COUNTA(Lists!$BH$2:$BH1047967))</definedName>
    <definedName name="project_management_applicant">Overview!$C$50</definedName>
    <definedName name="project_management_partner1">Overview!$D$50</definedName>
    <definedName name="project_management_partner2">Overview!$E$50</definedName>
    <definedName name="project_management_partner3">Overview!$F$50</definedName>
    <definedName name="project_management_partner4">Overview!$G$50</definedName>
    <definedName name="project_management_total">Overview!$H$50</definedName>
    <definedName name="project_sector">Applicant!$C$466</definedName>
    <definedName name="project_sector_codes_table">Lists!$N$1:$O$127</definedName>
    <definedName name="project_sector_specified">Applicant!$D$466</definedName>
    <definedName name="project_sectors">Lists!$L$2:$L$10</definedName>
    <definedName name="project_sectors_table">Lists!$L$2:$M$10</definedName>
    <definedName name="project_specific_indicator_baseline1">Applicant!$G$457</definedName>
    <definedName name="project_specific_indicator_baseline2">Applicant!#REF!</definedName>
    <definedName name="project_specific_indicator_baseline3">Applicant!#REF!</definedName>
    <definedName name="project_specific_indicator_baseline4">Applicant!#REF!</definedName>
    <definedName name="project_specific_indicator_baseline5">Applicant!#REF!</definedName>
    <definedName name="project_specific_indicator_baseline6">Applicant!#REF!</definedName>
    <definedName name="project_specific_indicator_baseline7">Applicant!#REF!</definedName>
    <definedName name="project_specific_indicator_code1">Applicant!$L$457</definedName>
    <definedName name="project_specific_indicator_code2">Applicant!#REF!</definedName>
    <definedName name="project_specific_indicator_code3">Applicant!#REF!</definedName>
    <definedName name="project_specific_indicator_code4">Applicant!#REF!</definedName>
    <definedName name="project_specific_indicator_code5">Applicant!#REF!</definedName>
    <definedName name="project_specific_indicator_code6">Applicant!#REF!</definedName>
    <definedName name="project_specific_indicator_code7">Applicant!#REF!</definedName>
    <definedName name="project_specific_indicator_level1">Applicant!$F$457</definedName>
    <definedName name="project_specific_indicator_level2">Applicant!#REF!</definedName>
    <definedName name="project_specific_indicator_level3">Applicant!#REF!</definedName>
    <definedName name="project_specific_indicator_level4">Applicant!#REF!</definedName>
    <definedName name="project_specific_indicator_level5">Applicant!#REF!</definedName>
    <definedName name="project_specific_indicator_level6">Applicant!#REF!</definedName>
    <definedName name="project_specific_indicator_level7">Applicant!#REF!</definedName>
    <definedName name="project_specific_indicator_measurement1">Applicant!$I$457</definedName>
    <definedName name="project_specific_indicator_measurement2">Applicant!#REF!</definedName>
    <definedName name="project_specific_indicator_measurement3">Applicant!#REF!</definedName>
    <definedName name="project_specific_indicator_measurement4">Applicant!#REF!</definedName>
    <definedName name="project_specific_indicator_measurement5">Applicant!#REF!</definedName>
    <definedName name="project_specific_indicator_measurement6">Applicant!#REF!</definedName>
    <definedName name="project_specific_indicator_measurement7">Applicant!#REF!</definedName>
    <definedName name="project_specific_indicator_target1">Applicant!$H$457</definedName>
    <definedName name="project_specific_indicator_target2">Applicant!#REF!</definedName>
    <definedName name="project_specific_indicator_target3">Applicant!#REF!</definedName>
    <definedName name="project_specific_indicator_target4">Applicant!#REF!</definedName>
    <definedName name="project_specific_indicator_target5">Applicant!#REF!</definedName>
    <definedName name="project_specific_indicator_target6">Applicant!#REF!</definedName>
    <definedName name="project_specific_indicator_target7">Applicant!#REF!</definedName>
    <definedName name="project_specific_indicator_type1">Applicant!$E$457</definedName>
    <definedName name="project_specific_indicator_type2">Applicant!#REF!</definedName>
    <definedName name="project_specific_indicator_type3">Applicant!#REF!</definedName>
    <definedName name="project_specific_indicator_type4">Applicant!#REF!</definedName>
    <definedName name="project_specific_indicator_type5">Applicant!#REF!</definedName>
    <definedName name="project_specific_indicator_type6">Applicant!#REF!</definedName>
    <definedName name="project_specific_indicator_type7">Applicant!#REF!</definedName>
    <definedName name="project_specific_indicator1">Lists!$AX$2</definedName>
    <definedName name="project_specific_indicator2">Applicant!#REF!</definedName>
    <definedName name="project_specific_indicator3">Applicant!#REF!</definedName>
    <definedName name="project_specific_indicator4">Applicant!#REF!</definedName>
    <definedName name="project_specific_indicator5">Applicant!#REF!</definedName>
    <definedName name="project_specific_indicator6">Applicant!#REF!</definedName>
    <definedName name="project_specific_indicator7">Applicant!#REF!</definedName>
    <definedName name="project_sustainability_period">Applicant!$J$847</definedName>
    <definedName name="project_title">Applicant!$B$7</definedName>
    <definedName name="Public">Lists!$G$3:$G$7</definedName>
    <definedName name="Public1">Lists!$H$3:$H$9</definedName>
    <definedName name="publicity_indicator_baseline1">Applicant!$G$448</definedName>
    <definedName name="publicity_indicator_baseline2">Applicant!$G$449</definedName>
    <definedName name="publicity_indicator_baseline3">Applicant!$G$450</definedName>
    <definedName name="publicity_indicator_baseline4">Applicant!$G$451</definedName>
    <definedName name="publicity_indicator_baseline5">Applicant!$G$452</definedName>
    <definedName name="publicity_indicator_baseline6">Applicant!$G$453</definedName>
    <definedName name="publicity_indicator_baseline7">Applicant!#REF!</definedName>
    <definedName name="publicity_indicator_code1">Applicant!$L$448</definedName>
    <definedName name="publicity_indicator_code2">Applicant!$L$449</definedName>
    <definedName name="publicity_indicator_code3">Applicant!$L$450</definedName>
    <definedName name="publicity_indicator_code4">Applicant!$L$451</definedName>
    <definedName name="publicity_indicator_code5">Applicant!$L$452</definedName>
    <definedName name="publicity_indicator_code6">Applicant!$L$453</definedName>
    <definedName name="publicity_indicator_code7">Applicant!#REF!</definedName>
    <definedName name="publicity_indicator_measurement1">Applicant!$I$448</definedName>
    <definedName name="publicity_indicator_measurement2">Applicant!$I$449</definedName>
    <definedName name="publicity_indicator_measurement3">Applicant!$I$450</definedName>
    <definedName name="publicity_indicator_measurement4">Applicant!$I$451</definedName>
    <definedName name="publicity_indicator_measurement5">Applicant!$I$452</definedName>
    <definedName name="publicity_indicator_measurement6">Applicant!$I$453</definedName>
    <definedName name="publicity_indicator_measurement7">Applicant!#REF!</definedName>
    <definedName name="publicity_indicator_target1">Applicant!$H$448</definedName>
    <definedName name="publicity_indicator_target2">Applicant!$H$449</definedName>
    <definedName name="publicity_indicator_target3">Applicant!$H$450</definedName>
    <definedName name="publicity_indicator_target4">Applicant!$H$451</definedName>
    <definedName name="publicity_indicator_target5">Applicant!$H$452</definedName>
    <definedName name="publicity_indicator_target6">Applicant!$H$453</definedName>
    <definedName name="publicity_indicator_target7">Applicant!#REF!</definedName>
    <definedName name="publicity_indicator1">Applicant!$C$448</definedName>
    <definedName name="publicity_indicator2">Applicant!$C$449</definedName>
    <definedName name="publicity_indicator3">Applicant!$C$450</definedName>
    <definedName name="publicity_indicator4">Applicant!$C$451</definedName>
    <definedName name="publicity_indicator5">Applicant!$C$452</definedName>
    <definedName name="publicity_indicator6">Applicant!$C$453</definedName>
    <definedName name="publicity_indicator7">Applicant!#REF!</definedName>
    <definedName name="publicity_indicators">Lists!$AW$2:$AW$8</definedName>
    <definedName name="region">Applicant!$F$28</definedName>
    <definedName name="region_seat">Applicant!$F$40</definedName>
    <definedName name="regions">Lists!$A$2:$A$9</definedName>
    <definedName name="regions_table">Lists!$A$2:$B$9</definedName>
    <definedName name="research_type">Applicant!$G$479</definedName>
    <definedName name="research_types">Lists!$BM$2:$BM$3</definedName>
    <definedName name="reserve_applicant">Applicant!$F$657</definedName>
    <definedName name="reserve_partner1">Applicant!$G$657</definedName>
    <definedName name="reserve_partner2">Applicant!$H$657</definedName>
    <definedName name="reserve_partner3">Applicant!$I$657</definedName>
    <definedName name="reserve_partner4">Applicant!$J$657</definedName>
    <definedName name="reserve_total">Applicant!$K$657</definedName>
    <definedName name="risk_description1">Applicant!$J$815</definedName>
    <definedName name="risk_description2">Applicant!$J$816</definedName>
    <definedName name="risk_description3">Applicant!$J$817</definedName>
    <definedName name="risk_description4">Applicant!$J$818</definedName>
    <definedName name="risk_description5">Applicant!$J$819</definedName>
    <definedName name="risk_description6">Applicant!$J$820</definedName>
    <definedName name="risk_description7">Applicant!$J$821</definedName>
    <definedName name="risk_impact">Lists!$BB$2:$BB$5</definedName>
    <definedName name="risk_impact1">Applicant!$G$815</definedName>
    <definedName name="risk_impact2">Applicant!$G$816</definedName>
    <definedName name="risk_impact3">Applicant!$G$817</definedName>
    <definedName name="risk_impact4">Applicant!$G$818</definedName>
    <definedName name="risk_impact5">Applicant!$G$819</definedName>
    <definedName name="risk_impact6">Applicant!$G$820</definedName>
    <definedName name="risk_impact7">Applicant!$G$821</definedName>
    <definedName name="risk_likelihood">Lists!$BA$2:$BA$5</definedName>
    <definedName name="risk_likelihood1">Applicant!$F$815</definedName>
    <definedName name="risk_likelihood2">Applicant!$F$816</definedName>
    <definedName name="risk_likelihood3">Applicant!$F$817</definedName>
    <definedName name="risk_likelihood4">Applicant!$F$818</definedName>
    <definedName name="risk_likelihood5">Applicant!$F$819</definedName>
    <definedName name="risk_likelihood6">Applicant!$F$820</definedName>
    <definedName name="risk_likelihood7">Applicant!$F$821</definedName>
    <definedName name="risk_response">Lists!$BC$2:$BC$5</definedName>
    <definedName name="risk_response1">Applicant!$I$815</definedName>
    <definedName name="risk_response2">Applicant!$I$816</definedName>
    <definedName name="risk_response3">Applicant!$I$817</definedName>
    <definedName name="risk_response4">Applicant!$I$818</definedName>
    <definedName name="risk_response5">Applicant!$I$819</definedName>
    <definedName name="risk_response6">Applicant!$I$820</definedName>
    <definedName name="risk_response7">Applicant!$I$821</definedName>
    <definedName name="risk_score_table">Lists!$BD$2:$BE$17</definedName>
    <definedName name="risk_score1">Applicant!$H$815</definedName>
    <definedName name="risk_score2">Applicant!$H$816</definedName>
    <definedName name="risk_score3">Applicant!$H$817</definedName>
    <definedName name="risk_score4">Applicant!$H$818</definedName>
    <definedName name="risk_score5">Applicant!$H$819</definedName>
    <definedName name="risk_score6">Applicant!$H$820</definedName>
    <definedName name="risk_score7">Applicant!$H$821</definedName>
    <definedName name="risk_type">Lists!$AZ$2:$AZ$3</definedName>
    <definedName name="risk_type1">Applicant!$E$815</definedName>
    <definedName name="risk_type2">Applicant!$E$816</definedName>
    <definedName name="risk_type3">Applicant!$E$817</definedName>
    <definedName name="risk_type4">Applicant!$E$818</definedName>
    <definedName name="risk_type5">Applicant!$E$819</definedName>
    <definedName name="risk_type6">Applicant!$E$820</definedName>
    <definedName name="risk_type7">Applicant!$E$821</definedName>
    <definedName name="risk1">Applicant!$B$815</definedName>
    <definedName name="risk2">Applicant!$B$816</definedName>
    <definedName name="risk3">Applicant!$B$817</definedName>
    <definedName name="risk4">Applicant!$B$818</definedName>
    <definedName name="risk5">Applicant!$B$819</definedName>
    <definedName name="risk6">Applicant!$B$820</definedName>
    <definedName name="seat_city">Applicant!$D$83</definedName>
    <definedName name="seat_descriptive_number">Applicant!$D$79</definedName>
    <definedName name="seat_orientation_number">Applicant!$E$79</definedName>
    <definedName name="seat_postal_code">Applicant!$D$81</definedName>
    <definedName name="seat_street">Applicant!$D$77</definedName>
    <definedName name="sector">Applicant!$G$64</definedName>
    <definedName name="sector_fmo_specified">Applicant!$G$71</definedName>
    <definedName name="sector_other">Applicant!$G$68</definedName>
    <definedName name="sector_specified">Applicant!$G$66</definedName>
    <definedName name="sector_table">Lists!$D$2:$F$5</definedName>
    <definedName name="sectors">Lists!$D$2:$D$5</definedName>
    <definedName name="SGBA">Lists!$C$17:$C$24</definedName>
    <definedName name="SGBB">Lists!$C$3:$C$15</definedName>
    <definedName name="SGKE">Lists!$C$26:$C$36</definedName>
    <definedName name="SGNR">Lists!$C$38:$C$44</definedName>
    <definedName name="SGPO">Lists!$C$46:$C$58</definedName>
    <definedName name="SGTN">Lists!$C$60:$C$68</definedName>
    <definedName name="SGTT">Lists!$C$70:$C$76</definedName>
    <definedName name="SGZA">Lists!$C$78:$C$88</definedName>
    <definedName name="social_fields">Lists!$BP$35:$BP$43</definedName>
    <definedName name="Social_Infrastructure">Lists!$N$60:$N$71</definedName>
    <definedName name="source_of_information">Applicant!$D$153</definedName>
    <definedName name="sources_of_information">Lists!$J$2:$J$7</definedName>
    <definedName name="standard_indicator_baseline1">Applicant!$G$431</definedName>
    <definedName name="standard_indicator_baseline10">Applicant!#REF!</definedName>
    <definedName name="standard_indicator_baseline11">Applicant!#REF!</definedName>
    <definedName name="standard_indicator_baseline12">Applicant!#REF!</definedName>
    <definedName name="standard_indicator_baseline13">Applicant!#REF!</definedName>
    <definedName name="standard_indicator_baseline14">Applicant!#REF!</definedName>
    <definedName name="standard_indicator_baseline2">Applicant!$G$432</definedName>
    <definedName name="standard_indicator_baseline3">Applicant!$G$433</definedName>
    <definedName name="standard_indicator_baseline4">Applicant!$G$434</definedName>
    <definedName name="standard_indicator_baseline5">Applicant!#REF!</definedName>
    <definedName name="standard_indicator_baseline6">Applicant!#REF!</definedName>
    <definedName name="standard_indicator_baseline7">Applicant!#REF!</definedName>
    <definedName name="standard_indicator_baseline8">Applicant!#REF!</definedName>
    <definedName name="standard_indicator_baseline9">Applicant!#REF!</definedName>
    <definedName name="standard_indicator_code1">Applicant!$L$431</definedName>
    <definedName name="standard_indicator_code10">Applicant!#REF!</definedName>
    <definedName name="standard_indicator_code11">Applicant!#REF!</definedName>
    <definedName name="standard_indicator_code12">Applicant!#REF!</definedName>
    <definedName name="standard_indicator_code13">Applicant!#REF!</definedName>
    <definedName name="standard_indicator_code14">Applicant!#REF!</definedName>
    <definedName name="standard_indicator_code2">Applicant!$L$432</definedName>
    <definedName name="standard_indicator_code3">Applicant!$L$433</definedName>
    <definedName name="standard_indicator_code4">Applicant!$L$434</definedName>
    <definedName name="standard_indicator_code5">Applicant!#REF!</definedName>
    <definedName name="standard_indicator_code6">Applicant!#REF!</definedName>
    <definedName name="standard_indicator_code7">Applicant!#REF!</definedName>
    <definedName name="standard_indicator_code8">Applicant!#REF!</definedName>
    <definedName name="standard_indicator_code9">Applicant!#REF!</definedName>
    <definedName name="standard_indicator_level1">Applicant!$F$431</definedName>
    <definedName name="standard_indicator_level10">Applicant!#REF!</definedName>
    <definedName name="standard_indicator_level11">Applicant!#REF!</definedName>
    <definedName name="standard_indicator_level12">Applicant!#REF!</definedName>
    <definedName name="standard_indicator_level13">Applicant!#REF!</definedName>
    <definedName name="standard_indicator_level14">Applicant!#REF!</definedName>
    <definedName name="standard_indicator_level2">Applicant!$F$432</definedName>
    <definedName name="standard_indicator_level3">Applicant!$F$433</definedName>
    <definedName name="standard_indicator_level4">Applicant!$F$434</definedName>
    <definedName name="standard_indicator_level5">Applicant!#REF!</definedName>
    <definedName name="standard_indicator_level6">Applicant!#REF!</definedName>
    <definedName name="standard_indicator_level7">Applicant!#REF!</definedName>
    <definedName name="standard_indicator_level8">Applicant!#REF!</definedName>
    <definedName name="standard_indicator_level9">Applicant!#REF!</definedName>
    <definedName name="standard_indicator_measurement1">Applicant!$I$431</definedName>
    <definedName name="standard_indicator_measurement10">Applicant!#REF!</definedName>
    <definedName name="standard_indicator_measurement11">Applicant!#REF!</definedName>
    <definedName name="standard_indicator_measurement12">Applicant!#REF!</definedName>
    <definedName name="standard_indicator_measurement13">Applicant!#REF!</definedName>
    <definedName name="standard_indicator_measurement14">Applicant!#REF!</definedName>
    <definedName name="standard_indicator_measurement2">Applicant!$I$432</definedName>
    <definedName name="standard_indicator_measurement3">Applicant!$I$433</definedName>
    <definedName name="standard_indicator_measurement4">Applicant!$I$434</definedName>
    <definedName name="standard_indicator_measurement5">Applicant!#REF!</definedName>
    <definedName name="standard_indicator_measurement6">Applicant!#REF!</definedName>
    <definedName name="standard_indicator_measurement7">Applicant!#REF!</definedName>
    <definedName name="standard_indicator_measurement8">Applicant!#REF!</definedName>
    <definedName name="standard_indicator_measurement9">Applicant!#REF!</definedName>
    <definedName name="standard_indicator_target1">Applicant!$H$431</definedName>
    <definedName name="standard_indicator_target10">Applicant!#REF!</definedName>
    <definedName name="standard_indicator_target11">Applicant!#REF!</definedName>
    <definedName name="standard_indicator_target12">Applicant!#REF!</definedName>
    <definedName name="standard_indicator_target13">Applicant!#REF!</definedName>
    <definedName name="standard_indicator_target14">Applicant!#REF!</definedName>
    <definedName name="standard_indicator_target2">Applicant!$H$432</definedName>
    <definedName name="standard_indicator_target3">Applicant!$H$433</definedName>
    <definedName name="standard_indicator_target4">Applicant!$H$434</definedName>
    <definedName name="standard_indicator_target5">Applicant!#REF!</definedName>
    <definedName name="standard_indicator_target6">Applicant!#REF!</definedName>
    <definedName name="standard_indicator_target7">Applicant!#REF!</definedName>
    <definedName name="standard_indicator_target8">Applicant!#REF!</definedName>
    <definedName name="standard_indicator_target9">Applicant!#REF!</definedName>
    <definedName name="standard_indicator_type1">Applicant!$E$431</definedName>
    <definedName name="standard_indicator_type10">Applicant!#REF!</definedName>
    <definedName name="standard_indicator_type11">Applicant!#REF!</definedName>
    <definedName name="standard_indicator_type12">Applicant!#REF!</definedName>
    <definedName name="standard_indicator_type13">Applicant!#REF!</definedName>
    <definedName name="standard_indicator_type14">Applicant!#REF!</definedName>
    <definedName name="standard_indicator_type2">Applicant!$E$432</definedName>
    <definedName name="standard_indicator_type3">Applicant!$E$433</definedName>
    <definedName name="standard_indicator_type4">Applicant!$E$434</definedName>
    <definedName name="standard_indicator_type5">Applicant!#REF!</definedName>
    <definedName name="standard_indicator_type6">Applicant!#REF!</definedName>
    <definedName name="standard_indicator_type7">Applicant!#REF!</definedName>
    <definedName name="standard_indicator_type8">Applicant!#REF!</definedName>
    <definedName name="standard_indicator_type9">Applicant!#REF!</definedName>
    <definedName name="standard_indicator1">Applicant!$C$431</definedName>
    <definedName name="standard_indicator10">Applicant!#REF!</definedName>
    <definedName name="standard_indicator11">Applicant!#REF!</definedName>
    <definedName name="standard_indicator12">Applicant!#REF!</definedName>
    <definedName name="standard_indicator13">Applicant!#REF!</definedName>
    <definedName name="standard_indicator14">Applicant!#REF!</definedName>
    <definedName name="standard_indicator2">Applicant!$C$432</definedName>
    <definedName name="standard_indicator3">Applicant!$C$433</definedName>
    <definedName name="standard_indicator4">Applicant!$C$434</definedName>
    <definedName name="standard_indicator5">Applicant!#REF!</definedName>
    <definedName name="standard_indicator6">Applicant!#REF!</definedName>
    <definedName name="standard_indicator7">Applicant!#REF!</definedName>
    <definedName name="standard_indicator8">Applicant!#REF!</definedName>
    <definedName name="standard_indicator9">Applicant!#REF!</definedName>
    <definedName name="state_budget_contribution">Applicant!$K$674</definedName>
    <definedName name="statutory_name1">Applicant!$D$949</definedName>
    <definedName name="statutory_name2">Applicant!$H$949</definedName>
    <definedName name="statutory_position1">Applicant!$D$953</definedName>
    <definedName name="statutory_position2">Applicant!$H$953</definedName>
    <definedName name="statutory_signature_day1">Applicant!$D$956</definedName>
    <definedName name="statutory_signature_day2">Applicant!$H$956</definedName>
    <definedName name="statutory_signature_month1">Applicant!$E$956</definedName>
    <definedName name="statutory_signature_month2">Applicant!$I$956</definedName>
    <definedName name="statutory_signature_year1">Applicant!$F$956</definedName>
    <definedName name="statutory_signature_year2">Applicant!$J$956</definedName>
    <definedName name="submitted_annex1">Applicant!$L$886</definedName>
    <definedName name="submitted_annex2">Applicant!$L$887</definedName>
    <definedName name="submitted_annex3">Applicant!$L$888</definedName>
    <definedName name="submitted_annex4">Applicant!$L$889</definedName>
    <definedName name="submitted_annex5">Applicant!$L$890</definedName>
    <definedName name="submitted_annex6">Applicant!$L$891</definedName>
    <definedName name="submitted_annex7">Applicant!$L$892</definedName>
    <definedName name="submitted_annex8">Applicant!$L$893</definedName>
    <definedName name="Target_Group_List">Lists!$Z$2:$Z$12</definedName>
    <definedName name="target_groups_intermeds_benefic_table">Lists!$AB$2:$AD$66</definedName>
    <definedName name="target_groups_table">Lists!$Z$2:$AA$12</definedName>
    <definedName name="TG_age">Lists!$AB$3:$AB$5</definedName>
    <definedName name="TG_business">Lists!$AB$7:$AB$9</definedName>
    <definedName name="TG_category1">Applicant!$C$489</definedName>
    <definedName name="TG_category2">Applicant!$C$491</definedName>
    <definedName name="TG_category3">Applicant!$C$493</definedName>
    <definedName name="TG_culture">Lists!$AB$11:$AB$13</definedName>
    <definedName name="TG_education">Lists!$AB$15:$AB$20</definedName>
    <definedName name="TG_general">Lists!$AB$61:$AB$66</definedName>
    <definedName name="TG_health">Lists!$AB$22:$AB$26</definedName>
    <definedName name="TG_justice">Lists!$AB$28:$AB$37</definedName>
    <definedName name="TG_migration">Lists!$AB$39:$AB$41</definedName>
    <definedName name="TG_minority">Lists!$AB$43:$AB$49</definedName>
    <definedName name="TG_policy">Lists!$AB$51:$AB$53</definedName>
    <definedName name="TG_work">Lists!$AB$55:$AB$59</definedName>
    <definedName name="title_annex1">Applicant!$C$886</definedName>
    <definedName name="title_annex2">Applicant!$C$887</definedName>
    <definedName name="title_annex3">Applicant!$C$888</definedName>
    <definedName name="title_annex4">Applicant!$C$889</definedName>
    <definedName name="title_annex5">Applicant!$C$890</definedName>
    <definedName name="title_annex6">Applicant!$C$891</definedName>
    <definedName name="title_annex7">Applicant!$C$892</definedName>
    <definedName name="title_annex8">Applicant!$C$893</definedName>
    <definedName name="title_budget_heading1">Lists!$S$2</definedName>
    <definedName name="title_budget_heading10">Lists!$S$11</definedName>
    <definedName name="title_budget_heading11">Lists!$S$12</definedName>
    <definedName name="title_budget_heading12">Lists!$S$13</definedName>
    <definedName name="title_budget_heading2">Lists!$S$3</definedName>
    <definedName name="title_budget_heading3">Lists!$S$4</definedName>
    <definedName name="title_budget_heading4">Lists!$S$5</definedName>
    <definedName name="title_budget_heading5">Lists!$S$6</definedName>
    <definedName name="title_budget_heading6">Lists!$S$7</definedName>
    <definedName name="title_budget_heading7">Lists!$S$8</definedName>
    <definedName name="title_budget_heading8">Lists!$S$9</definedName>
    <definedName name="title_budget_heading9">Lists!$S$10</definedName>
    <definedName name="total_eligible_cash_expenditure_applicant">Applicant!$F$662</definedName>
    <definedName name="total_eligible_cash_expenditure_partner1">Applicant!$G$662</definedName>
    <definedName name="total_eligible_cash_expenditure_partner2">Applicant!$H$662</definedName>
    <definedName name="total_eligible_cash_expenditure_partner3">Applicant!$I$662</definedName>
    <definedName name="total_eligible_cash_expenditure_partner4">Applicant!$J$662</definedName>
    <definedName name="total_eligible_cash_expenditure_total">Applicant!$K$662</definedName>
    <definedName name="total_eligible_expenditure_applicant">Applicant!$F$663</definedName>
    <definedName name="total_eligible_expenditure_partner1">Applicant!$G$663</definedName>
    <definedName name="total_eligible_expenditure_partner2">Applicant!$H$663</definedName>
    <definedName name="total_eligible_expenditure_partner3">Applicant!$I$663</definedName>
    <definedName name="total_eligible_expenditure_partner4">Applicant!$J$663</definedName>
    <definedName name="total_eligible_expenditure_total">Applicant!$K$663</definedName>
    <definedName name="Type_Of_Expenditures_Column">Budget!$G$10:$G$109</definedName>
    <definedName name="Types_Of_Expenditure">Lists!$R$2:$R$8</definedName>
    <definedName name="Types_Of_Financing">Lists!$W$2:$W$3</definedName>
    <definedName name="yes_no_questions">Lists!$V$2:$V$3</definedName>
    <definedName name="yes_question">Lists!$BQ$2</definedName>
  </definedNames>
  <calcPr calcId="152511"/>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F4" i="30" l="1"/>
  <c r="E6" i="30"/>
  <c r="D4" i="30"/>
  <c r="D5" i="30" s="1"/>
  <c r="C5" i="30"/>
  <c r="C6" i="30" s="1"/>
  <c r="B12" i="30"/>
  <c r="H6" i="30" l="1"/>
  <c r="B13" i="30"/>
  <c r="K670" i="1"/>
  <c r="K666" i="1"/>
  <c r="F13" i="12" l="1"/>
  <c r="F14" i="12"/>
  <c r="F15" i="12"/>
  <c r="F16" i="12"/>
  <c r="F17" i="12"/>
  <c r="F18" i="12"/>
  <c r="F19" i="12"/>
  <c r="F20" i="12"/>
  <c r="F21" i="12"/>
  <c r="F22" i="12"/>
  <c r="F23" i="12"/>
  <c r="F24" i="12"/>
  <c r="F25" i="12"/>
  <c r="F26" i="12"/>
  <c r="F27" i="12"/>
  <c r="F28" i="12"/>
  <c r="F29" i="12"/>
  <c r="F30" i="12"/>
  <c r="F31" i="12"/>
  <c r="F32" i="12"/>
  <c r="F33" i="12"/>
  <c r="F34" i="12"/>
  <c r="F35" i="12"/>
  <c r="F36" i="12"/>
  <c r="F37" i="12"/>
  <c r="F38" i="12"/>
  <c r="F39" i="12"/>
  <c r="F40" i="12"/>
  <c r="F41" i="12"/>
  <c r="F42" i="12"/>
  <c r="F43" i="12"/>
  <c r="F44" i="12"/>
  <c r="F45" i="12"/>
  <c r="F46" i="12"/>
  <c r="F47" i="12"/>
  <c r="F48" i="12"/>
  <c r="F49" i="12"/>
  <c r="F50" i="12"/>
  <c r="F51" i="12"/>
  <c r="F52" i="12"/>
  <c r="F53" i="12"/>
  <c r="F54" i="12"/>
  <c r="F55" i="12"/>
  <c r="F56" i="12"/>
  <c r="F57" i="12"/>
  <c r="F58" i="12"/>
  <c r="F59" i="12"/>
  <c r="F60" i="12"/>
  <c r="F61" i="12"/>
  <c r="F62" i="12"/>
  <c r="F63" i="12"/>
  <c r="F64" i="12"/>
  <c r="F65" i="12"/>
  <c r="F66" i="12"/>
  <c r="F67" i="12"/>
  <c r="F68" i="12"/>
  <c r="F69" i="12"/>
  <c r="F70" i="12"/>
  <c r="F71" i="12"/>
  <c r="F72" i="12"/>
  <c r="F73" i="12"/>
  <c r="F74" i="12"/>
  <c r="F75" i="12"/>
  <c r="F76" i="12"/>
  <c r="F77" i="12"/>
  <c r="F78" i="12"/>
  <c r="F79" i="12"/>
  <c r="F80" i="12"/>
  <c r="F81" i="12"/>
  <c r="F82" i="12"/>
  <c r="F83" i="12"/>
  <c r="F84" i="12"/>
  <c r="F85" i="12"/>
  <c r="F86" i="12"/>
  <c r="F87" i="12"/>
  <c r="F88" i="12"/>
  <c r="F89" i="12"/>
  <c r="F90" i="12"/>
  <c r="F91" i="12"/>
  <c r="F92" i="12"/>
  <c r="F93" i="12"/>
  <c r="F94" i="12"/>
  <c r="F95" i="12"/>
  <c r="F96" i="12"/>
  <c r="F97" i="12"/>
  <c r="F98" i="12"/>
  <c r="F99" i="12"/>
  <c r="F100" i="12"/>
  <c r="F101" i="12"/>
  <c r="F102" i="12"/>
  <c r="F103" i="12"/>
  <c r="F104" i="12"/>
  <c r="F105" i="12"/>
  <c r="F106" i="12"/>
  <c r="F107" i="12"/>
  <c r="F108" i="12"/>
  <c r="L435" i="1" a="1"/>
  <c r="E435" i="1" a="1"/>
  <c r="F435" i="1" a="1"/>
  <c r="F435" i="1" l="1"/>
  <c r="E435" i="1"/>
  <c r="L435" i="1"/>
  <c r="F12" i="12"/>
  <c r="F11" i="12"/>
  <c r="F10" i="12"/>
  <c r="J466" i="1" l="1"/>
  <c r="B15" i="1" l="1"/>
  <c r="B11" i="1"/>
  <c r="L442" i="1" a="1"/>
  <c r="L442" i="1" l="1"/>
  <c r="L443" i="1" a="1"/>
  <c r="L443" i="1" l="1"/>
  <c r="J562" i="1"/>
  <c r="H562" i="1"/>
  <c r="F562" i="1"/>
  <c r="D562" i="1"/>
  <c r="B2" i="29" l="1"/>
  <c r="B98" i="28"/>
  <c r="B99" i="28"/>
  <c r="B100" i="28"/>
  <c r="B101" i="28"/>
  <c r="B102" i="28"/>
  <c r="B103" i="28"/>
  <c r="B104" i="28"/>
  <c r="B105" i="28"/>
  <c r="B106" i="28"/>
  <c r="B107" i="28"/>
  <c r="B108" i="28"/>
  <c r="B109" i="28"/>
  <c r="B110" i="28"/>
  <c r="B111" i="28"/>
  <c r="B112" i="28"/>
  <c r="B113" i="28"/>
  <c r="B114" i="28"/>
  <c r="B115" i="28"/>
  <c r="B116" i="28"/>
  <c r="B117" i="28"/>
  <c r="B118" i="28"/>
  <c r="B119" i="28"/>
  <c r="B120" i="28"/>
  <c r="B121" i="28"/>
  <c r="B122" i="28"/>
  <c r="B123" i="28"/>
  <c r="B124" i="28"/>
  <c r="B125" i="28"/>
  <c r="B126" i="28"/>
  <c r="B127" i="28"/>
  <c r="B128" i="28"/>
  <c r="B129" i="28"/>
  <c r="B130" i="28"/>
  <c r="B131" i="28"/>
  <c r="B132" i="28"/>
  <c r="B133" i="28"/>
  <c r="B134" i="28"/>
  <c r="B135" i="28"/>
  <c r="B97" i="28"/>
  <c r="A98" i="28"/>
  <c r="A99" i="28"/>
  <c r="A100" i="28"/>
  <c r="A101" i="28"/>
  <c r="A102" i="28"/>
  <c r="A103" i="28"/>
  <c r="A104" i="28"/>
  <c r="A105" i="28"/>
  <c r="A106" i="28"/>
  <c r="A107" i="28"/>
  <c r="A108" i="28"/>
  <c r="A109" i="28"/>
  <c r="A110" i="28"/>
  <c r="A111" i="28"/>
  <c r="A112" i="28"/>
  <c r="A113" i="28"/>
  <c r="A114" i="28"/>
  <c r="A115" i="28"/>
  <c r="A116" i="28"/>
  <c r="A117" i="28"/>
  <c r="A118" i="28"/>
  <c r="A119" i="28"/>
  <c r="A120" i="28"/>
  <c r="A121" i="28"/>
  <c r="A122" i="28"/>
  <c r="A123" i="28"/>
  <c r="A124" i="28"/>
  <c r="A125" i="28"/>
  <c r="A126" i="28"/>
  <c r="A127" i="28"/>
  <c r="A128" i="28"/>
  <c r="A129" i="28"/>
  <c r="A130" i="28"/>
  <c r="A131" i="28"/>
  <c r="A132" i="28"/>
  <c r="A133" i="28"/>
  <c r="A134" i="28"/>
  <c r="A135" i="28"/>
  <c r="A97" i="28"/>
  <c r="B96" i="28" l="1"/>
  <c r="L684" i="1"/>
  <c r="C98" i="28" s="1"/>
  <c r="L685" i="1"/>
  <c r="C99" i="28" s="1"/>
  <c r="L686" i="1"/>
  <c r="C100" i="28" s="1"/>
  <c r="L687" i="1"/>
  <c r="C101" i="28" s="1"/>
  <c r="L688" i="1"/>
  <c r="C102" i="28" s="1"/>
  <c r="L689" i="1"/>
  <c r="C103" i="28" s="1"/>
  <c r="L690" i="1"/>
  <c r="C104" i="28" s="1"/>
  <c r="L691" i="1"/>
  <c r="C105" i="28" s="1"/>
  <c r="L692" i="1"/>
  <c r="C106" i="28" s="1"/>
  <c r="L693" i="1"/>
  <c r="C107" i="28" s="1"/>
  <c r="L694" i="1"/>
  <c r="C108" i="28" s="1"/>
  <c r="L695" i="1"/>
  <c r="C109" i="28" s="1"/>
  <c r="L696" i="1"/>
  <c r="C110" i="28" s="1"/>
  <c r="L697" i="1"/>
  <c r="C111" i="28" s="1"/>
  <c r="L698" i="1"/>
  <c r="C112" i="28" s="1"/>
  <c r="L699" i="1"/>
  <c r="C113" i="28" s="1"/>
  <c r="L700" i="1"/>
  <c r="C114" i="28" s="1"/>
  <c r="L701" i="1"/>
  <c r="C115" i="28" s="1"/>
  <c r="L702" i="1"/>
  <c r="C116" i="28" s="1"/>
  <c r="L703" i="1"/>
  <c r="C117" i="28" s="1"/>
  <c r="L704" i="1"/>
  <c r="C118" i="28" s="1"/>
  <c r="L705" i="1"/>
  <c r="C119" i="28" s="1"/>
  <c r="L706" i="1"/>
  <c r="C120" i="28" s="1"/>
  <c r="L707" i="1"/>
  <c r="C121" i="28" s="1"/>
  <c r="L708" i="1"/>
  <c r="C122" i="28" s="1"/>
  <c r="L709" i="1"/>
  <c r="C123" i="28" s="1"/>
  <c r="L710" i="1"/>
  <c r="C124" i="28" s="1"/>
  <c r="L711" i="1"/>
  <c r="C125" i="28" s="1"/>
  <c r="L712" i="1"/>
  <c r="C126" i="28" s="1"/>
  <c r="L713" i="1"/>
  <c r="C127" i="28" s="1"/>
  <c r="L714" i="1"/>
  <c r="C128" i="28" s="1"/>
  <c r="L715" i="1"/>
  <c r="C129" i="28" s="1"/>
  <c r="L716" i="1"/>
  <c r="C130" i="28" s="1"/>
  <c r="L717" i="1"/>
  <c r="C131" i="28" s="1"/>
  <c r="L718" i="1"/>
  <c r="C132" i="28" s="1"/>
  <c r="L719" i="1"/>
  <c r="C133" i="28" s="1"/>
  <c r="L720" i="1"/>
  <c r="C134" i="28" s="1"/>
  <c r="L721" i="1"/>
  <c r="C135" i="28" s="1"/>
  <c r="L722" i="1"/>
  <c r="L683" i="1"/>
  <c r="C97" i="28" s="1"/>
  <c r="K658" i="1"/>
  <c r="K659" i="1"/>
  <c r="K660" i="1"/>
  <c r="C6" i="12"/>
  <c r="C5" i="12"/>
  <c r="C4" i="12"/>
  <c r="C3" i="12"/>
  <c r="L54" i="12"/>
  <c r="L55" i="12"/>
  <c r="L56" i="12"/>
  <c r="L57" i="12"/>
  <c r="L58" i="12"/>
  <c r="L59" i="12"/>
  <c r="L60" i="12"/>
  <c r="L61" i="12"/>
  <c r="L62" i="12"/>
  <c r="L63" i="12"/>
  <c r="L64" i="12"/>
  <c r="L65" i="12"/>
  <c r="L66" i="12"/>
  <c r="L67" i="12"/>
  <c r="L68" i="12"/>
  <c r="L69" i="12"/>
  <c r="L70" i="12"/>
  <c r="L71" i="12"/>
  <c r="L72" i="12"/>
  <c r="L73" i="12"/>
  <c r="L74" i="12"/>
  <c r="L75" i="12"/>
  <c r="L76" i="12"/>
  <c r="L77" i="12"/>
  <c r="L78" i="12"/>
  <c r="L79" i="12"/>
  <c r="L80" i="12"/>
  <c r="L81" i="12"/>
  <c r="L82" i="12"/>
  <c r="L83" i="12"/>
  <c r="L84" i="12"/>
  <c r="L85" i="12"/>
  <c r="L86" i="12"/>
  <c r="L87" i="12"/>
  <c r="L88" i="12"/>
  <c r="L89" i="12"/>
  <c r="L90" i="12"/>
  <c r="L91" i="12"/>
  <c r="L92" i="12"/>
  <c r="L93" i="12"/>
  <c r="L94" i="12"/>
  <c r="L95" i="12"/>
  <c r="L96" i="12"/>
  <c r="L97" i="12"/>
  <c r="L98" i="12"/>
  <c r="L99" i="12"/>
  <c r="L100" i="12"/>
  <c r="L101" i="12"/>
  <c r="L102" i="12"/>
  <c r="L103" i="12"/>
  <c r="L104" i="12"/>
  <c r="L105" i="12"/>
  <c r="L106" i="12"/>
  <c r="L107" i="12"/>
  <c r="L108" i="12"/>
  <c r="L109" i="12"/>
  <c r="L110" i="12"/>
  <c r="F14" i="28"/>
  <c r="F15" i="28"/>
  <c r="F16" i="28"/>
  <c r="F17" i="28"/>
  <c r="F18" i="28"/>
  <c r="F19" i="28"/>
  <c r="F20" i="28"/>
  <c r="F21" i="28"/>
  <c r="J13" i="28"/>
  <c r="K672" i="1" l="1"/>
  <c r="B8" i="29" s="1"/>
  <c r="N401" i="1"/>
  <c r="N375" i="1"/>
  <c r="N346" i="1" l="1"/>
  <c r="N320" i="1"/>
  <c r="N291" i="1"/>
  <c r="N211" i="1"/>
  <c r="N237" i="1"/>
  <c r="N265" i="1"/>
  <c r="N404" i="1"/>
  <c r="N378" i="1"/>
  <c r="N349" i="1"/>
  <c r="N323" i="1"/>
  <c r="N294" i="1"/>
  <c r="N268" i="1"/>
  <c r="N240" i="1"/>
  <c r="N214" i="1"/>
  <c r="N20" i="1"/>
  <c r="I493" i="1"/>
  <c r="I491" i="1"/>
  <c r="I489" i="1"/>
  <c r="H493" i="1"/>
  <c r="H491" i="1"/>
  <c r="H489" i="1"/>
  <c r="L434" i="1" a="1"/>
  <c r="F443" i="1" a="1"/>
  <c r="E443" i="1" a="1"/>
  <c r="L433" i="1" a="1"/>
  <c r="L432" i="1" a="1"/>
  <c r="F443" i="1" l="1"/>
  <c r="E443" i="1"/>
  <c r="L433" i="1"/>
  <c r="L434" i="1"/>
  <c r="L432" i="1"/>
  <c r="L431" i="1" a="1"/>
  <c r="L431" i="1" l="1"/>
  <c r="F109" i="12" l="1"/>
  <c r="J2" i="12" l="1"/>
  <c r="A81" i="28" a="1"/>
  <c r="A81" i="28" s="1"/>
  <c r="A83" i="28" a="1"/>
  <c r="A83" i="28" s="1"/>
  <c r="A85" i="28" a="1"/>
  <c r="A85" i="28" s="1"/>
  <c r="A87" i="28" a="1"/>
  <c r="A87" i="28" s="1"/>
  <c r="A89" i="28" a="1"/>
  <c r="A89" i="28" s="1"/>
  <c r="B81" i="28"/>
  <c r="B83" i="28"/>
  <c r="B85" i="28"/>
  <c r="B87" i="28"/>
  <c r="B89" i="28"/>
  <c r="A82" i="28" a="1"/>
  <c r="A82" i="28" s="1"/>
  <c r="A84" i="28" a="1"/>
  <c r="A84" i="28" s="1"/>
  <c r="A86" i="28" a="1"/>
  <c r="A86" i="28" s="1"/>
  <c r="A88" i="28" a="1"/>
  <c r="A88" i="28" s="1"/>
  <c r="B80" i="28"/>
  <c r="B82" i="28"/>
  <c r="B84" i="28"/>
  <c r="B86" i="28"/>
  <c r="B88" i="28"/>
  <c r="A80" i="28" a="1"/>
  <c r="A80" i="28" s="1"/>
  <c r="D50" i="28" a="1"/>
  <c r="D50" i="28" s="1"/>
  <c r="F50" i="28" a="1"/>
  <c r="F50" i="28" s="1"/>
  <c r="G50" i="28" a="1"/>
  <c r="G50" i="28" s="1"/>
  <c r="E50" i="28" a="1"/>
  <c r="E50" i="28" s="1"/>
  <c r="K668" i="1"/>
  <c r="K667" i="1"/>
  <c r="B64" i="28" l="1" a="1"/>
  <c r="B64" i="28" s="1"/>
  <c r="C64" i="28" a="1"/>
  <c r="C64" i="28" s="1"/>
  <c r="D64" i="28" a="1"/>
  <c r="D64" i="28" s="1"/>
  <c r="E64" i="28" a="1"/>
  <c r="E64" i="28" s="1"/>
  <c r="F64" i="28" a="1"/>
  <c r="F64" i="28" s="1"/>
  <c r="G64" i="28" a="1"/>
  <c r="G64" i="28" s="1"/>
  <c r="H64" i="28" a="1"/>
  <c r="H64" i="28" s="1"/>
  <c r="I64" i="28" a="1"/>
  <c r="I64" i="28" s="1"/>
  <c r="J64" i="28" a="1"/>
  <c r="J64" i="28" s="1"/>
  <c r="B65" i="28" a="1"/>
  <c r="B65" i="28" s="1"/>
  <c r="C65" i="28" a="1"/>
  <c r="C65" i="28" s="1"/>
  <c r="D65" i="28" a="1"/>
  <c r="D65" i="28" s="1"/>
  <c r="E65" i="28" a="1"/>
  <c r="E65" i="28" s="1"/>
  <c r="F65" i="28" a="1"/>
  <c r="F65" i="28" s="1"/>
  <c r="G65" i="28" a="1"/>
  <c r="G65" i="28" s="1"/>
  <c r="H65" i="28" a="1"/>
  <c r="H65" i="28" s="1"/>
  <c r="I65" i="28" a="1"/>
  <c r="I65" i="28" s="1"/>
  <c r="J65" i="28" a="1"/>
  <c r="J65" i="28" s="1"/>
  <c r="B66" i="28" a="1"/>
  <c r="B66" i="28" s="1"/>
  <c r="C66" i="28" a="1"/>
  <c r="C66" i="28" s="1"/>
  <c r="D66" i="28" a="1"/>
  <c r="D66" i="28" s="1"/>
  <c r="E66" i="28" a="1"/>
  <c r="E66" i="28" s="1"/>
  <c r="F66" i="28" a="1"/>
  <c r="F66" i="28" s="1"/>
  <c r="G66" i="28" a="1"/>
  <c r="G66" i="28" s="1"/>
  <c r="H66" i="28" a="1"/>
  <c r="H66" i="28" s="1"/>
  <c r="I66" i="28" a="1"/>
  <c r="I66" i="28" s="1"/>
  <c r="J66" i="28" a="1"/>
  <c r="J66" i="28" s="1"/>
  <c r="B67" i="28" a="1"/>
  <c r="B67" i="28" s="1"/>
  <c r="C67" i="28" a="1"/>
  <c r="C67" i="28" s="1"/>
  <c r="D67" i="28" a="1"/>
  <c r="D67" i="28" s="1"/>
  <c r="E67" i="28" a="1"/>
  <c r="E67" i="28" s="1"/>
  <c r="F67" i="28" a="1"/>
  <c r="F67" i="28" s="1"/>
  <c r="G67" i="28" a="1"/>
  <c r="G67" i="28" s="1"/>
  <c r="H67" i="28" a="1"/>
  <c r="H67" i="28" s="1"/>
  <c r="I67" i="28" a="1"/>
  <c r="I67" i="28" s="1"/>
  <c r="J67" i="28" a="1"/>
  <c r="J67" i="28" s="1"/>
  <c r="B68" i="28" a="1"/>
  <c r="B68" i="28" s="1"/>
  <c r="C68" i="28" a="1"/>
  <c r="C68" i="28" s="1"/>
  <c r="D68" i="28" a="1"/>
  <c r="D68" i="28" s="1"/>
  <c r="E68" i="28" a="1"/>
  <c r="E68" i="28" s="1"/>
  <c r="F68" i="28" a="1"/>
  <c r="F68" i="28" s="1"/>
  <c r="G68" i="28" a="1"/>
  <c r="G68" i="28" s="1"/>
  <c r="H68" i="28" a="1"/>
  <c r="H68" i="28" s="1"/>
  <c r="I68" i="28" a="1"/>
  <c r="I68" i="28" s="1"/>
  <c r="J68" i="28" a="1"/>
  <c r="J68" i="28" s="1"/>
  <c r="B69" i="28" a="1"/>
  <c r="B69" i="28" s="1"/>
  <c r="C69" i="28" a="1"/>
  <c r="C69" i="28" s="1"/>
  <c r="D69" i="28" a="1"/>
  <c r="D69" i="28" s="1"/>
  <c r="E69" i="28" a="1"/>
  <c r="E69" i="28" s="1"/>
  <c r="F69" i="28" a="1"/>
  <c r="F69" i="28" s="1"/>
  <c r="G69" i="28" a="1"/>
  <c r="G69" i="28" s="1"/>
  <c r="H69" i="28" a="1"/>
  <c r="H69" i="28" s="1"/>
  <c r="I69" i="28" a="1"/>
  <c r="I69" i="28" s="1"/>
  <c r="J69" i="28" a="1"/>
  <c r="J69" i="28" s="1"/>
  <c r="C63" i="28" a="1"/>
  <c r="C63" i="28" s="1"/>
  <c r="D63" i="28" a="1"/>
  <c r="D63" i="28" s="1"/>
  <c r="E63" i="28" a="1"/>
  <c r="E63" i="28" s="1"/>
  <c r="F63" i="28" a="1"/>
  <c r="F63" i="28" s="1"/>
  <c r="G63" i="28" a="1"/>
  <c r="G63" i="28" s="1"/>
  <c r="H63" i="28" a="1"/>
  <c r="H63" i="28" s="1"/>
  <c r="I63" i="28" a="1"/>
  <c r="I63" i="28" s="1"/>
  <c r="J63" i="28" a="1"/>
  <c r="J63" i="28" s="1"/>
  <c r="B63" i="28" a="1"/>
  <c r="B63" i="28" s="1"/>
  <c r="H13" i="28" a="1"/>
  <c r="H13" i="28" s="1"/>
  <c r="H2" i="28" l="1"/>
  <c r="C2" i="12"/>
  <c r="J62" i="28" l="1"/>
  <c r="I62" i="28"/>
  <c r="H62" i="28"/>
  <c r="G62" i="28"/>
  <c r="F62" i="28"/>
  <c r="E62" i="28"/>
  <c r="D62" i="28"/>
  <c r="C62" i="28"/>
  <c r="B62" i="28"/>
  <c r="A58" i="28"/>
  <c r="A57" i="28"/>
  <c r="A56" i="28"/>
  <c r="A55" i="28"/>
  <c r="A54" i="28"/>
  <c r="A53" i="28"/>
  <c r="A52" i="28"/>
  <c r="A51" i="28"/>
  <c r="C50" i="28" a="1"/>
  <c r="C50" i="28" s="1"/>
  <c r="G49" i="28"/>
  <c r="F49" i="28"/>
  <c r="E49" i="28"/>
  <c r="D49" i="28"/>
  <c r="C49" i="28"/>
  <c r="H40" i="28" a="1"/>
  <c r="H40" i="28" s="1"/>
  <c r="H39" i="28" a="1"/>
  <c r="H39" i="28" s="1"/>
  <c r="H38" i="28" a="1"/>
  <c r="H38" i="28" s="1"/>
  <c r="H37" i="28" a="1"/>
  <c r="H37" i="28" s="1"/>
  <c r="H36" i="28" a="1"/>
  <c r="H36" i="28" s="1"/>
  <c r="H35" i="28" a="1"/>
  <c r="H35" i="28" s="1"/>
  <c r="H34" i="28" a="1"/>
  <c r="H34" i="28" s="1"/>
  <c r="H33" i="28" a="1"/>
  <c r="H33" i="28" s="1"/>
  <c r="H32" i="28" a="1"/>
  <c r="H32" i="28" s="1"/>
  <c r="H31" i="28" a="1"/>
  <c r="H31" i="28" s="1"/>
  <c r="H30" i="28" a="1"/>
  <c r="H30" i="28" s="1"/>
  <c r="H29" i="28" a="1"/>
  <c r="H29" i="28" s="1"/>
  <c r="B21" i="28"/>
  <c r="H21" i="28" s="1" a="1"/>
  <c r="H21" i="28" s="1"/>
  <c r="B20" i="28"/>
  <c r="H20" i="28" s="1" a="1"/>
  <c r="H20" i="28" s="1"/>
  <c r="B19" i="28"/>
  <c r="H19" i="28" s="1" a="1"/>
  <c r="H19" i="28" s="1"/>
  <c r="B18" i="28"/>
  <c r="H18" i="28" s="1" a="1"/>
  <c r="H18" i="28" s="1"/>
  <c r="B17" i="28"/>
  <c r="H17" i="28" s="1" a="1"/>
  <c r="H17" i="28" s="1"/>
  <c r="B16" i="28"/>
  <c r="H16" i="28" s="1" a="1"/>
  <c r="H16" i="28" s="1"/>
  <c r="B15" i="28"/>
  <c r="H15" i="28" s="1" a="1"/>
  <c r="H15" i="28" s="1"/>
  <c r="B14" i="28"/>
  <c r="B5" i="28"/>
  <c r="H5" i="28" s="1"/>
  <c r="B4" i="28"/>
  <c r="B3" i="28"/>
  <c r="J872" i="1"/>
  <c r="I872" i="1"/>
  <c r="H872" i="1"/>
  <c r="G872" i="1"/>
  <c r="F872" i="1"/>
  <c r="K871" i="1"/>
  <c r="K870" i="1"/>
  <c r="K869" i="1"/>
  <c r="K868" i="1"/>
  <c r="K867" i="1"/>
  <c r="K866" i="1"/>
  <c r="K865" i="1"/>
  <c r="K864" i="1"/>
  <c r="J861" i="1"/>
  <c r="I861" i="1"/>
  <c r="H861" i="1"/>
  <c r="G861" i="1"/>
  <c r="F861" i="1"/>
  <c r="K860" i="1"/>
  <c r="K859" i="1"/>
  <c r="K858" i="1"/>
  <c r="K857" i="1"/>
  <c r="K856" i="1"/>
  <c r="K855" i="1"/>
  <c r="K854" i="1"/>
  <c r="K853" i="1"/>
  <c r="J847" i="1"/>
  <c r="H821" i="1"/>
  <c r="H820" i="1"/>
  <c r="H819" i="1"/>
  <c r="H818" i="1"/>
  <c r="H817" i="1"/>
  <c r="H816" i="1"/>
  <c r="H815" i="1"/>
  <c r="K657" i="1"/>
  <c r="H43" i="28" s="1"/>
  <c r="K655" i="1"/>
  <c r="J654" i="1"/>
  <c r="J662" i="1" s="1"/>
  <c r="J663" i="1" s="1"/>
  <c r="J661" i="1" s="1"/>
  <c r="J561" i="1" s="1"/>
  <c r="I654" i="1"/>
  <c r="I662" i="1" s="1"/>
  <c r="I663" i="1" s="1"/>
  <c r="I661" i="1" s="1"/>
  <c r="H561" i="1" s="1"/>
  <c r="H654" i="1"/>
  <c r="H662" i="1" s="1"/>
  <c r="H663" i="1" s="1"/>
  <c r="H661" i="1" s="1"/>
  <c r="F561" i="1" s="1"/>
  <c r="G654" i="1"/>
  <c r="F654" i="1"/>
  <c r="F662" i="1" s="1"/>
  <c r="K2" i="1"/>
  <c r="C2" i="1"/>
  <c r="E432" i="1" a="1"/>
  <c r="E433" i="1" a="1"/>
  <c r="F432" i="1" a="1"/>
  <c r="F434" i="1" a="1"/>
  <c r="F433" i="1" a="1"/>
  <c r="F431" i="1" a="1"/>
  <c r="E442" i="1" a="1"/>
  <c r="E434" i="1" a="1"/>
  <c r="F442" i="1" a="1"/>
  <c r="E431" i="1" a="1"/>
  <c r="H7" i="28" l="1"/>
  <c r="K664" i="1"/>
  <c r="H4" i="28"/>
  <c r="F663" i="1"/>
  <c r="H44" i="28"/>
  <c r="J18" i="28" a="1"/>
  <c r="J18" i="28" s="1"/>
  <c r="J14" i="28" a="1"/>
  <c r="J14" i="28" s="1"/>
  <c r="J21" i="28" a="1"/>
  <c r="J21" i="28" s="1"/>
  <c r="J15" i="28" a="1"/>
  <c r="J15" i="28" s="1"/>
  <c r="J19" i="28" a="1"/>
  <c r="J19" i="28" s="1"/>
  <c r="J16" i="28" a="1"/>
  <c r="J16" i="28" s="1"/>
  <c r="J20" i="28" a="1"/>
  <c r="J20" i="28" s="1"/>
  <c r="J17" i="28" a="1"/>
  <c r="J17" i="28" s="1"/>
  <c r="H14" i="28" a="1"/>
  <c r="H14" i="28" s="1"/>
  <c r="H22" i="28" s="1"/>
  <c r="F442" i="1"/>
  <c r="E442" i="1"/>
  <c r="J3" i="12"/>
  <c r="H41" i="28"/>
  <c r="K872" i="1"/>
  <c r="K861" i="1"/>
  <c r="H8" i="28"/>
  <c r="H24" i="28"/>
  <c r="H25" i="28"/>
  <c r="H9" i="28"/>
  <c r="K72" i="28"/>
  <c r="F52" i="28" a="1"/>
  <c r="F52" i="28" s="1"/>
  <c r="E52" i="28" a="1"/>
  <c r="E52" i="28" s="1"/>
  <c r="C52" i="28" a="1"/>
  <c r="C52" i="28" s="1"/>
  <c r="D52" i="28" a="1"/>
  <c r="D52" i="28" s="1"/>
  <c r="G52" i="28" a="1"/>
  <c r="G52" i="28" s="1"/>
  <c r="D53" i="28" a="1"/>
  <c r="D53" i="28" s="1"/>
  <c r="E53" i="28" a="1"/>
  <c r="E53" i="28" s="1"/>
  <c r="C53" i="28" a="1"/>
  <c r="C53" i="28" s="1"/>
  <c r="F53" i="28" a="1"/>
  <c r="F53" i="28" s="1"/>
  <c r="G53" i="28" a="1"/>
  <c r="G53" i="28" s="1"/>
  <c r="E57" i="28" a="1"/>
  <c r="E57" i="28" s="1"/>
  <c r="D57" i="28" a="1"/>
  <c r="D57" i="28" s="1"/>
  <c r="G57" i="28" a="1"/>
  <c r="G57" i="28" s="1"/>
  <c r="C57" i="28" a="1"/>
  <c r="C57" i="28" s="1"/>
  <c r="F57" i="28" a="1"/>
  <c r="F57" i="28" s="1"/>
  <c r="D54" i="28" a="1"/>
  <c r="D54" i="28" s="1"/>
  <c r="G54" i="28" a="1"/>
  <c r="G54" i="28" s="1"/>
  <c r="C54" i="28" a="1"/>
  <c r="C54" i="28" s="1"/>
  <c r="F54" i="28" a="1"/>
  <c r="F54" i="28" s="1"/>
  <c r="E54" i="28" a="1"/>
  <c r="E54" i="28" s="1"/>
  <c r="C58" i="28" a="1"/>
  <c r="C58" i="28" s="1"/>
  <c r="D58" i="28" a="1"/>
  <c r="D58" i="28" s="1"/>
  <c r="G58" i="28" a="1"/>
  <c r="G58" i="28" s="1"/>
  <c r="E58" i="28" a="1"/>
  <c r="E58" i="28" s="1"/>
  <c r="F58" i="28" a="1"/>
  <c r="F58" i="28" s="1"/>
  <c r="E56" i="28" a="1"/>
  <c r="E56" i="28" s="1"/>
  <c r="F56" i="28" a="1"/>
  <c r="F56" i="28" s="1"/>
  <c r="D56" i="28" a="1"/>
  <c r="D56" i="28" s="1"/>
  <c r="G56" i="28" a="1"/>
  <c r="G56" i="28" s="1"/>
  <c r="C56" i="28" a="1"/>
  <c r="C56" i="28" s="1"/>
  <c r="C51" i="28" a="1"/>
  <c r="C51" i="28" s="1"/>
  <c r="F51" i="28" a="1"/>
  <c r="F51" i="28" s="1"/>
  <c r="G51" i="28" a="1"/>
  <c r="G51" i="28" s="1"/>
  <c r="E51" i="28" a="1"/>
  <c r="E51" i="28" s="1"/>
  <c r="D51" i="28" a="1"/>
  <c r="D51" i="28" s="1"/>
  <c r="G55" i="28" a="1"/>
  <c r="G55" i="28" s="1"/>
  <c r="C55" i="28" a="1"/>
  <c r="C55" i="28" s="1"/>
  <c r="F55" i="28" a="1"/>
  <c r="F55" i="28" s="1"/>
  <c r="D55" i="28" a="1"/>
  <c r="D55" i="28" s="1"/>
  <c r="E55" i="28" a="1"/>
  <c r="E55" i="28" s="1"/>
  <c r="J4" i="12"/>
  <c r="K71" i="28"/>
  <c r="J29" i="28"/>
  <c r="J5" i="12"/>
  <c r="K29" i="28"/>
  <c r="B73" i="28"/>
  <c r="C73" i="28"/>
  <c r="G73" i="28"/>
  <c r="K654" i="1"/>
  <c r="G662" i="1"/>
  <c r="G663" i="1" s="1"/>
  <c r="G661" i="1" s="1"/>
  <c r="D561" i="1" s="1"/>
  <c r="H50" i="28"/>
  <c r="E431" i="1"/>
  <c r="E433" i="1"/>
  <c r="F431" i="1"/>
  <c r="F433" i="1"/>
  <c r="E432" i="1"/>
  <c r="E434" i="1"/>
  <c r="F432" i="1"/>
  <c r="F434" i="1"/>
  <c r="K70" i="28" l="1"/>
  <c r="H42" i="28"/>
  <c r="H23" i="28"/>
  <c r="H26" i="28" s="1"/>
  <c r="L14" i="12"/>
  <c r="L22" i="12"/>
  <c r="L30" i="12"/>
  <c r="L38" i="12"/>
  <c r="L46" i="12"/>
  <c r="L15" i="12"/>
  <c r="L23" i="12"/>
  <c r="L31" i="12"/>
  <c r="L39" i="12"/>
  <c r="L47" i="12"/>
  <c r="L48" i="12"/>
  <c r="L16" i="12"/>
  <c r="L24" i="12"/>
  <c r="L32" i="12"/>
  <c r="L40" i="12"/>
  <c r="L17" i="12"/>
  <c r="L25" i="12"/>
  <c r="L33" i="12"/>
  <c r="L41" i="12"/>
  <c r="L49" i="12"/>
  <c r="L18" i="12"/>
  <c r="L26" i="12"/>
  <c r="L34" i="12"/>
  <c r="L42" i="12"/>
  <c r="L50" i="12"/>
  <c r="L19" i="12"/>
  <c r="L27" i="12"/>
  <c r="L35" i="12"/>
  <c r="L43" i="12"/>
  <c r="L51" i="12"/>
  <c r="L20" i="12"/>
  <c r="L28" i="12"/>
  <c r="L36" i="12"/>
  <c r="L44" i="12"/>
  <c r="L52" i="12"/>
  <c r="L21" i="12"/>
  <c r="L29" i="12"/>
  <c r="L37" i="12"/>
  <c r="L45" i="12"/>
  <c r="L53" i="12"/>
  <c r="K663" i="1"/>
  <c r="K662" i="1"/>
  <c r="K671" i="1" s="1"/>
  <c r="F661" i="1"/>
  <c r="L11" i="12"/>
  <c r="L12" i="12"/>
  <c r="L10" i="12"/>
  <c r="L13" i="12"/>
  <c r="H3" i="28"/>
  <c r="H6" i="28" s="1"/>
  <c r="H10" i="28" s="1"/>
  <c r="I3" i="28" s="1"/>
  <c r="H45" i="28"/>
  <c r="J6" i="12"/>
  <c r="H58" i="28"/>
  <c r="H53" i="28"/>
  <c r="H51" i="28"/>
  <c r="H56" i="28"/>
  <c r="K68" i="28"/>
  <c r="H73" i="28"/>
  <c r="H57" i="28"/>
  <c r="E59" i="28"/>
  <c r="C59" i="28"/>
  <c r="K69" i="28"/>
  <c r="F73" i="28"/>
  <c r="D59" i="28"/>
  <c r="H55" i="28"/>
  <c r="D73" i="28"/>
  <c r="K63" i="28"/>
  <c r="G59" i="28"/>
  <c r="I73" i="28"/>
  <c r="K65" i="28"/>
  <c r="K66" i="28"/>
  <c r="K64" i="28"/>
  <c r="K67" i="28"/>
  <c r="E73" i="28"/>
  <c r="H52" i="28"/>
  <c r="H54" i="28"/>
  <c r="F59" i="28"/>
  <c r="J73" i="28"/>
  <c r="I36" i="28" l="1"/>
  <c r="I33" i="28"/>
  <c r="I34" i="28"/>
  <c r="D5" i="29"/>
  <c r="D4" i="29"/>
  <c r="C4" i="29"/>
  <c r="C5" i="29"/>
  <c r="C3" i="29"/>
  <c r="D3" i="29"/>
  <c r="K661" i="1"/>
  <c r="K669" i="1"/>
  <c r="B9" i="29" s="1"/>
  <c r="K30" i="28"/>
  <c r="C81" i="28"/>
  <c r="C85" i="28"/>
  <c r="C89" i="28"/>
  <c r="C84" i="28"/>
  <c r="C88" i="28"/>
  <c r="C82" i="28"/>
  <c r="C86" i="28"/>
  <c r="C80" i="28"/>
  <c r="C83" i="28"/>
  <c r="C87" i="28"/>
  <c r="I13" i="28"/>
  <c r="I18" i="28"/>
  <c r="I17" i="28"/>
  <c r="I19" i="28"/>
  <c r="I16" i="28"/>
  <c r="I21" i="28"/>
  <c r="I14" i="28"/>
  <c r="I20" i="28"/>
  <c r="I15" i="28"/>
  <c r="I2" i="28"/>
  <c r="I5" i="28"/>
  <c r="I4" i="28"/>
  <c r="K73" i="28"/>
  <c r="J30" i="28"/>
  <c r="I30" i="28"/>
  <c r="I38" i="28"/>
  <c r="I31" i="28"/>
  <c r="I35" i="28"/>
  <c r="I39" i="28"/>
  <c r="I32" i="28"/>
  <c r="I40" i="28"/>
  <c r="I37" i="28"/>
  <c r="I29" i="28"/>
  <c r="H59" i="28"/>
  <c r="I50" i="28" s="1"/>
  <c r="B7" i="29" l="1"/>
  <c r="K665" i="1"/>
  <c r="K673" i="1"/>
  <c r="K674" i="1" s="1"/>
  <c r="B6" i="29"/>
  <c r="I55" i="28"/>
  <c r="L72" i="28"/>
  <c r="L71" i="28"/>
  <c r="I56" i="28"/>
  <c r="I52" i="28"/>
  <c r="L69" i="28"/>
  <c r="I58" i="28"/>
  <c r="I53" i="28"/>
  <c r="I51" i="28"/>
  <c r="I57" i="28"/>
  <c r="I54" i="28"/>
  <c r="L65" i="28"/>
  <c r="L68" i="28"/>
  <c r="D74" i="28"/>
  <c r="L66" i="28"/>
  <c r="L67" i="28"/>
  <c r="L63" i="28"/>
  <c r="L64" i="28"/>
  <c r="J74" i="28"/>
  <c r="L70" i="28"/>
  <c r="G74" i="28"/>
  <c r="B74" i="28"/>
  <c r="I74" i="28"/>
  <c r="H74" i="28"/>
  <c r="E74" i="28"/>
  <c r="K74" i="28"/>
  <c r="F74" i="28"/>
  <c r="C74" i="28"/>
  <c r="B4" i="29" l="1"/>
  <c r="B5" i="29"/>
  <c r="B3" i="29"/>
  <c r="N663" i="1" l="1" a="1"/>
  <c r="N663" i="1" s="1"/>
  <c r="N654" i="1" a="1"/>
  <c r="N654" i="1" s="1"/>
  <c r="N658" i="1" a="1"/>
  <c r="N658" i="1" s="1"/>
  <c r="N661" i="1" a="1"/>
  <c r="N661" i="1" s="1"/>
  <c r="N653" i="1"/>
  <c r="N659" i="1" a="1"/>
  <c r="N659" i="1" s="1"/>
  <c r="N662" i="1" a="1"/>
  <c r="N662" i="1" s="1"/>
  <c r="N657" i="1" a="1"/>
  <c r="N657" i="1" s="1"/>
  <c r="N655" i="1" a="1"/>
  <c r="N655" i="1" s="1"/>
  <c r="N660" i="1" a="1"/>
  <c r="N660" i="1" s="1"/>
  <c r="N656" i="1" a="1"/>
  <c r="N656" i="1" s="1"/>
</calcChain>
</file>

<file path=xl/comments1.xml><?xml version="1.0" encoding="utf-8"?>
<comments xmlns="http://schemas.openxmlformats.org/spreadsheetml/2006/main">
  <authors>
    <author>Mojzis JaroslavX</author>
  </authors>
  <commentList>
    <comment ref="C656" authorId="0" shapeId="0">
      <text>
        <r>
          <rPr>
            <sz val="9"/>
            <color indexed="81"/>
            <rFont val="Tahoma"/>
            <family val="2"/>
            <charset val="238"/>
          </rPr>
          <t xml:space="preserve">Read the Applicants Guide for detailed information. The method according to Article </t>
        </r>
        <r>
          <rPr>
            <b/>
            <sz val="9"/>
            <color indexed="81"/>
            <rFont val="Tahoma"/>
            <family val="2"/>
            <charset val="238"/>
          </rPr>
          <t>8.5.1.c)</t>
        </r>
        <r>
          <rPr>
            <sz val="9"/>
            <color indexed="81"/>
            <rFont val="Tahoma"/>
            <family val="2"/>
            <charset val="238"/>
          </rPr>
          <t xml:space="preserve"> is highly recommended
</t>
        </r>
      </text>
    </comment>
  </commentList>
</comments>
</file>

<file path=xl/sharedStrings.xml><?xml version="1.0" encoding="utf-8"?>
<sst xmlns="http://schemas.openxmlformats.org/spreadsheetml/2006/main" count="2255" uniqueCount="1322">
  <si>
    <t>5.1.6.</t>
  </si>
  <si>
    <t>5.1.7.</t>
  </si>
  <si>
    <t>5.1.8.</t>
  </si>
  <si>
    <t>N/A</t>
  </si>
  <si>
    <t>Limited company (s.r.o.)</t>
  </si>
  <si>
    <t>Limited partnership (k.s.)</t>
  </si>
  <si>
    <t>Public limited company (v.o.s.)</t>
  </si>
  <si>
    <t>State budgetary or allowance organisation</t>
  </si>
  <si>
    <t>Foundation</t>
  </si>
  <si>
    <t>Large enterprise</t>
  </si>
  <si>
    <t xml:space="preserve">Anti-corruption organisations and institutions </t>
  </si>
  <si>
    <t>Senica</t>
  </si>
  <si>
    <t>Piešťany</t>
  </si>
  <si>
    <t>Trnava</t>
  </si>
  <si>
    <t>Námestovo</t>
  </si>
  <si>
    <t>Žilinský</t>
  </si>
  <si>
    <t>Martin</t>
  </si>
  <si>
    <t>Liptovský Mikuláš</t>
  </si>
  <si>
    <t>Kysucké Nové Mesto</t>
  </si>
  <si>
    <t>Dolný Kubín</t>
  </si>
  <si>
    <t>Čadca</t>
  </si>
  <si>
    <t>Bytča</t>
  </si>
  <si>
    <t>Ružomberok</t>
  </si>
  <si>
    <t>Tvrdošín</t>
  </si>
  <si>
    <t>Turčianske Teplice</t>
  </si>
  <si>
    <t>Žilina</t>
  </si>
  <si>
    <t>N</t>
  </si>
  <si>
    <t>N+1</t>
  </si>
  <si>
    <t>N+2</t>
  </si>
  <si>
    <t>N+3</t>
  </si>
  <si>
    <t>N+4</t>
  </si>
  <si>
    <t>Actual status of partnership:</t>
  </si>
  <si>
    <t>Sector:</t>
  </si>
  <si>
    <t>Partner's legal form:</t>
  </si>
  <si>
    <t xml:space="preserve">5.1 Financing   </t>
  </si>
  <si>
    <t>Applicant</t>
  </si>
  <si>
    <t>TOTAL</t>
  </si>
  <si>
    <t>Project Grant requested (EUR)</t>
  </si>
  <si>
    <t>Labour Costs</t>
  </si>
  <si>
    <t>Year</t>
  </si>
  <si>
    <t>6.1 Project compliance with the relevant legislation and strategic documents</t>
  </si>
  <si>
    <t>8. Risks and risks management</t>
  </si>
  <si>
    <t>Likelihood</t>
  </si>
  <si>
    <t>9. Cross-cutting issues</t>
  </si>
  <si>
    <t xml:space="preserve">Are real estate investments included in the Project eligible costs (purchase, reconstruction)? </t>
  </si>
  <si>
    <t>Running Costs</t>
  </si>
  <si>
    <t>Investment Costs</t>
  </si>
  <si>
    <t>Other - specify</t>
  </si>
  <si>
    <t>YEAR</t>
  </si>
  <si>
    <t>COSTS</t>
  </si>
  <si>
    <t>REVENUES</t>
  </si>
  <si>
    <t>Revenues from selling goods and services</t>
  </si>
  <si>
    <t>Property revenues</t>
  </si>
  <si>
    <t>Rental revenues</t>
  </si>
  <si>
    <t>Grants and donations received</t>
  </si>
  <si>
    <t>11. Application annexes</t>
  </si>
  <si>
    <t>Prescribed Form</t>
  </si>
  <si>
    <t>Document submitted</t>
  </si>
  <si>
    <t>Notes</t>
  </si>
  <si>
    <t>Project Application version</t>
  </si>
  <si>
    <t>1. Summary</t>
  </si>
  <si>
    <t>1.1 Project Title</t>
  </si>
  <si>
    <t>District (select)</t>
  </si>
  <si>
    <t>Another district (select if relevant)</t>
  </si>
  <si>
    <t>2. Applicant</t>
  </si>
  <si>
    <t xml:space="preserve">2.1 Name and contact details </t>
  </si>
  <si>
    <t>2.1.1 Full legal name:</t>
  </si>
  <si>
    <t>2.1.2 Sector</t>
  </si>
  <si>
    <t>2.1.3 Legal form of the organisation</t>
  </si>
  <si>
    <t>2.1.4 Other legal form of the organisation - specify</t>
  </si>
  <si>
    <t xml:space="preserve">2.1.6 Organisation identification number (IČO)         </t>
  </si>
  <si>
    <t>2.1.7 Registered address:</t>
  </si>
  <si>
    <t>Street:</t>
  </si>
  <si>
    <t>Postal code:</t>
  </si>
  <si>
    <t>Town/City:</t>
  </si>
  <si>
    <t>Internet address:</t>
  </si>
  <si>
    <t>2.1.8 Contact person</t>
  </si>
  <si>
    <t>Title</t>
  </si>
  <si>
    <t>Name</t>
  </si>
  <si>
    <t>Surname</t>
  </si>
  <si>
    <t>Name:</t>
  </si>
  <si>
    <t>Job position:</t>
  </si>
  <si>
    <t>Prefix</t>
  </si>
  <si>
    <t>Number</t>
  </si>
  <si>
    <t>Phone:</t>
  </si>
  <si>
    <t>Mobile Phone:</t>
  </si>
  <si>
    <t xml:space="preserve">2.1.9 Contact address of the organisation if different from the registered address           </t>
  </si>
  <si>
    <t>Organisation:</t>
  </si>
  <si>
    <t>(select)</t>
  </si>
  <si>
    <t>3. Project</t>
  </si>
  <si>
    <t>3.1. Project summary</t>
  </si>
  <si>
    <t>Indicator - title</t>
  </si>
  <si>
    <t>Baseline</t>
  </si>
  <si>
    <t>Target</t>
  </si>
  <si>
    <t>Describe how the indicator is measured</t>
  </si>
  <si>
    <t>Information and awareness raising</t>
  </si>
  <si>
    <t>Advocacy</t>
  </si>
  <si>
    <t>Research</t>
  </si>
  <si>
    <t>Infrastructure development and provision of equipment</t>
  </si>
  <si>
    <t xml:space="preserve">Capacity-building </t>
  </si>
  <si>
    <t>Education and training</t>
  </si>
  <si>
    <t>Provision of services</t>
  </si>
  <si>
    <t>Research type:</t>
  </si>
  <si>
    <t>Discipline:</t>
  </si>
  <si>
    <t>5.1.1.</t>
  </si>
  <si>
    <t>5.1.2.</t>
  </si>
  <si>
    <t>5.1.3.</t>
  </si>
  <si>
    <t>5.1.4.</t>
  </si>
  <si>
    <t>5.1.5.</t>
  </si>
  <si>
    <t>Partner1</t>
  </si>
  <si>
    <t>Partner2</t>
  </si>
  <si>
    <t>Partner3</t>
  </si>
  <si>
    <t>Partner4</t>
  </si>
  <si>
    <t>y</t>
  </si>
  <si>
    <t>Cyprus</t>
  </si>
  <si>
    <t>Malta</t>
  </si>
  <si>
    <t>- - - - - - - - - - - - - - - - - - - - - - -</t>
  </si>
  <si>
    <t>Banskobystrický</t>
  </si>
  <si>
    <t>Banská Štiavnica</t>
  </si>
  <si>
    <t>Brezno</t>
  </si>
  <si>
    <t>Detva</t>
  </si>
  <si>
    <t>Krupina</t>
  </si>
  <si>
    <t>Lučenec</t>
  </si>
  <si>
    <t>Poltár</t>
  </si>
  <si>
    <t>Revúca</t>
  </si>
  <si>
    <t>Rimavská Sobota</t>
  </si>
  <si>
    <t>Veľký Krtíš</t>
  </si>
  <si>
    <t>Zvolen</t>
  </si>
  <si>
    <t>Žarnovica</t>
  </si>
  <si>
    <t>Žiar nad Hronom</t>
  </si>
  <si>
    <t>Malacky</t>
  </si>
  <si>
    <t>Bratislavský</t>
  </si>
  <si>
    <t>Bratislava III</t>
  </si>
  <si>
    <t>Bratislava IV</t>
  </si>
  <si>
    <t>Bratislava I</t>
  </si>
  <si>
    <t>Bratislava II</t>
  </si>
  <si>
    <t>Bratislava V</t>
  </si>
  <si>
    <t>Senec</t>
  </si>
  <si>
    <t>Pezinok</t>
  </si>
  <si>
    <t>Michalovce</t>
  </si>
  <si>
    <t>Košický</t>
  </si>
  <si>
    <t>Košice I</t>
  </si>
  <si>
    <t>Košice-okolie</t>
  </si>
  <si>
    <t>Košice III</t>
  </si>
  <si>
    <t>Košice IV</t>
  </si>
  <si>
    <t>Gelnica</t>
  </si>
  <si>
    <t>Rožňava</t>
  </si>
  <si>
    <t>Trebišov</t>
  </si>
  <si>
    <t>Spišská Nová Ves</t>
  </si>
  <si>
    <t>Sobrance</t>
  </si>
  <si>
    <t>Levice</t>
  </si>
  <si>
    <t>Nitriansky</t>
  </si>
  <si>
    <t>Komárno</t>
  </si>
  <si>
    <t>Nové Zámky</t>
  </si>
  <si>
    <t>Nitra</t>
  </si>
  <si>
    <t>Slovakia</t>
  </si>
  <si>
    <t>Norway</t>
  </si>
  <si>
    <t>Liechtenstein</t>
  </si>
  <si>
    <t>Ukraine</t>
  </si>
  <si>
    <t>Czech Republic</t>
  </si>
  <si>
    <t>Belgium</t>
  </si>
  <si>
    <t>Bulgaria</t>
  </si>
  <si>
    <t>Denmark</t>
  </si>
  <si>
    <t>Estonia</t>
  </si>
  <si>
    <t>Finland</t>
  </si>
  <si>
    <t>France</t>
  </si>
  <si>
    <t>Ireland</t>
  </si>
  <si>
    <t>Italy</t>
  </si>
  <si>
    <t>Lithuania</t>
  </si>
  <si>
    <t>Latvia</t>
  </si>
  <si>
    <t>Luxembourg</t>
  </si>
  <si>
    <t>Hungary</t>
  </si>
  <si>
    <t>Germany</t>
  </si>
  <si>
    <t>Netherland</t>
  </si>
  <si>
    <t>Poland</t>
  </si>
  <si>
    <t>Portugal</t>
  </si>
  <si>
    <t>Austria</t>
  </si>
  <si>
    <t>Romania</t>
  </si>
  <si>
    <t>Greece</t>
  </si>
  <si>
    <t>Slovenia</t>
  </si>
  <si>
    <t>United Kingdom</t>
  </si>
  <si>
    <t>Spain</t>
  </si>
  <si>
    <t>Sweden</t>
  </si>
  <si>
    <t>Other</t>
  </si>
  <si>
    <t>Iceland</t>
  </si>
  <si>
    <t>+421</t>
  </si>
  <si>
    <t>Business</t>
  </si>
  <si>
    <t>Email:</t>
  </si>
  <si>
    <t>#</t>
  </si>
  <si>
    <t xml:space="preserve">Self-governing region, in which most of the activities will be implemented (select) </t>
  </si>
  <si>
    <t>Applicants' registered address - self-governing region (select)</t>
  </si>
  <si>
    <t>Output</t>
  </si>
  <si>
    <t xml:space="preserve">- do not have health insurance, social insurance and retirement savings liabilities; </t>
  </si>
  <si>
    <t>Topoľčany</t>
  </si>
  <si>
    <t>Šaľa</t>
  </si>
  <si>
    <t>Zlaté Moravce</t>
  </si>
  <si>
    <t>Medzilaborce</t>
  </si>
  <si>
    <t>Prešovský</t>
  </si>
  <si>
    <t>Levoča</t>
  </si>
  <si>
    <t>Kežmarok</t>
  </si>
  <si>
    <t>Bardejov</t>
  </si>
  <si>
    <t>Humenné</t>
  </si>
  <si>
    <t>Sabinov</t>
  </si>
  <si>
    <t>Poprad</t>
  </si>
  <si>
    <t>Prešov</t>
  </si>
  <si>
    <t>Svidník</t>
  </si>
  <si>
    <t>Snina</t>
  </si>
  <si>
    <t>Stará Ľubovňa</t>
  </si>
  <si>
    <t>Stropkov</t>
  </si>
  <si>
    <t>Vranov nad Topľou</t>
  </si>
  <si>
    <t>Myjava</t>
  </si>
  <si>
    <t>Trenčiansky</t>
  </si>
  <si>
    <t>Ilava</t>
  </si>
  <si>
    <t>Bánovce nad Bebravou</t>
  </si>
  <si>
    <t>Púchov</t>
  </si>
  <si>
    <t>Prievidza</t>
  </si>
  <si>
    <t>Partizánske</t>
  </si>
  <si>
    <t>Nové Mesto nad Váhom</t>
  </si>
  <si>
    <t>Považská Bystrica</t>
  </si>
  <si>
    <t>Trenčín</t>
  </si>
  <si>
    <t>Galanta</t>
  </si>
  <si>
    <t>Trnavský</t>
  </si>
  <si>
    <t>Dunajská Streda</t>
  </si>
  <si>
    <t>Hlohovec</t>
  </si>
  <si>
    <t>Skalica</t>
  </si>
  <si>
    <t>Banská Bystrica</t>
  </si>
  <si>
    <t>4 Project management</t>
  </si>
  <si>
    <t>4.2 Partnership</t>
  </si>
  <si>
    <t>Descriptive and orientation number:</t>
  </si>
  <si>
    <t>Postal Code:</t>
  </si>
  <si>
    <t>Mobile phone:</t>
  </si>
  <si>
    <t>- do not have tax liabilities;</t>
  </si>
  <si>
    <t>- have settled financial relations with the state budget;</t>
  </si>
  <si>
    <t>Job Position</t>
  </si>
  <si>
    <t>Date</t>
  </si>
  <si>
    <t>Day</t>
  </si>
  <si>
    <t>Month</t>
  </si>
  <si>
    <t>Category</t>
  </si>
  <si>
    <t>Unit</t>
  </si>
  <si>
    <t>SGBB</t>
  </si>
  <si>
    <t>SGBA</t>
  </si>
  <si>
    <t>SGKE</t>
  </si>
  <si>
    <t>SGNR</t>
  </si>
  <si>
    <t>SGPO</t>
  </si>
  <si>
    <t>SGTN</t>
  </si>
  <si>
    <t>SGTT</t>
  </si>
  <si>
    <t>SGZA</t>
  </si>
  <si>
    <t>1.2 Programme Title</t>
  </si>
  <si>
    <t>1.3 Programme Outcome</t>
  </si>
  <si>
    <t>Public Sector</t>
  </si>
  <si>
    <t>Inter-Governmental Sector</t>
  </si>
  <si>
    <t>Private Sector</t>
  </si>
  <si>
    <t>Government</t>
  </si>
  <si>
    <t>Regional authority</t>
  </si>
  <si>
    <t>Local authority</t>
  </si>
  <si>
    <t>Other public organisation</t>
  </si>
  <si>
    <t>Public</t>
  </si>
  <si>
    <t>Intergov</t>
  </si>
  <si>
    <t>Private</t>
  </si>
  <si>
    <t>Public-Private organisation</t>
  </si>
  <si>
    <t>Inter-Governmental organisation</t>
  </si>
  <si>
    <t>Non-Governmental organisation (NGO)</t>
  </si>
  <si>
    <t>Social Partner</t>
  </si>
  <si>
    <t>Small and medium sized enterprise</t>
  </si>
  <si>
    <t>Micro enterprise</t>
  </si>
  <si>
    <t>Public1</t>
  </si>
  <si>
    <t>Intergov1</t>
  </si>
  <si>
    <t>Private1</t>
  </si>
  <si>
    <t>Trade union or association</t>
  </si>
  <si>
    <t>Joint stock company (a.s.)</t>
  </si>
  <si>
    <t>Cooperative corporation (družstvo)</t>
  </si>
  <si>
    <t>Association of legal entities (z.z.p.o.)</t>
  </si>
  <si>
    <t>eeagrants.sk/norwaygrants.sk</t>
  </si>
  <si>
    <t>eeagrants.org</t>
  </si>
  <si>
    <t>print media</t>
  </si>
  <si>
    <t>conference/workshop</t>
  </si>
  <si>
    <t>other</t>
  </si>
  <si>
    <t xml:space="preserve">Education policy and administrative management </t>
  </si>
  <si>
    <t xml:space="preserve">Education facilities and training </t>
  </si>
  <si>
    <t xml:space="preserve">Education sector staff training </t>
  </si>
  <si>
    <t xml:space="preserve">Primary education </t>
  </si>
  <si>
    <t xml:space="preserve">Basic skills for youth and/or adults </t>
  </si>
  <si>
    <t xml:space="preserve">Primary education equivalent for adults </t>
  </si>
  <si>
    <t xml:space="preserve">Early childhood education </t>
  </si>
  <si>
    <t xml:space="preserve">Secondary education </t>
  </si>
  <si>
    <t xml:space="preserve">Vocational training </t>
  </si>
  <si>
    <t xml:space="preserve">Higher education </t>
  </si>
  <si>
    <t xml:space="preserve">Health policy and administrative management </t>
  </si>
  <si>
    <t xml:space="preserve">Food safety </t>
  </si>
  <si>
    <t xml:space="preserve">Medical education/training </t>
  </si>
  <si>
    <t xml:space="preserve">Health data systems </t>
  </si>
  <si>
    <t xml:space="preserve">Medical services </t>
  </si>
  <si>
    <t xml:space="preserve">Mental health services </t>
  </si>
  <si>
    <t xml:space="preserve">Cancer services </t>
  </si>
  <si>
    <t xml:space="preserve">Basic health care </t>
  </si>
  <si>
    <t xml:space="preserve">Basic health infrastructure </t>
  </si>
  <si>
    <t xml:space="preserve">Infectious disease control </t>
  </si>
  <si>
    <t xml:space="preserve">Health education </t>
  </si>
  <si>
    <t xml:space="preserve">Health promotion </t>
  </si>
  <si>
    <t xml:space="preserve">Tuberculosis control </t>
  </si>
  <si>
    <t xml:space="preserve">Health personnel development </t>
  </si>
  <si>
    <t xml:space="preserve">Reproductive health care </t>
  </si>
  <si>
    <t xml:space="preserve">STD control including HIV/AIDS </t>
  </si>
  <si>
    <t xml:space="preserve">Public sector policy and administrative management </t>
  </si>
  <si>
    <t xml:space="preserve">Gender policy, management and administration </t>
  </si>
  <si>
    <t xml:space="preserve">Decentralisation and support to subnational government </t>
  </si>
  <si>
    <t xml:space="preserve">Legal and judicial development </t>
  </si>
  <si>
    <t xml:space="preserve">Transparency </t>
  </si>
  <si>
    <t xml:space="preserve">Probation services </t>
  </si>
  <si>
    <t xml:space="preserve">Alternative dispute resolution </t>
  </si>
  <si>
    <t xml:space="preserve">Legal aid, counsel, treatment and shelters </t>
  </si>
  <si>
    <t xml:space="preserve">Border management </t>
  </si>
  <si>
    <t xml:space="preserve">Countering organized crime </t>
  </si>
  <si>
    <t xml:space="preserve">Countering trafficking </t>
  </si>
  <si>
    <t xml:space="preserve">Crime prevention </t>
  </si>
  <si>
    <t xml:space="preserve">Police </t>
  </si>
  <si>
    <t xml:space="preserve">Ombudsman </t>
  </si>
  <si>
    <t xml:space="preserve">Immigration </t>
  </si>
  <si>
    <t xml:space="preserve">Prisons </t>
  </si>
  <si>
    <t xml:space="preserve">Democratic participation and civil society </t>
  </si>
  <si>
    <t xml:space="preserve">Elections </t>
  </si>
  <si>
    <t xml:space="preserve">Media and free flow of information </t>
  </si>
  <si>
    <t xml:space="preserve">Human rights </t>
  </si>
  <si>
    <t xml:space="preserve">Hate speech/hate crime </t>
  </si>
  <si>
    <t xml:space="preserve">Domestic and gender based violence </t>
  </si>
  <si>
    <t xml:space="preserve">Multicultural awareness </t>
  </si>
  <si>
    <t xml:space="preserve">Gender equality organisations and institutions </t>
  </si>
  <si>
    <t xml:space="preserve">Local government administration </t>
  </si>
  <si>
    <t xml:space="preserve">Urban development and management </t>
  </si>
  <si>
    <t xml:space="preserve">Statistical capacity building </t>
  </si>
  <si>
    <t xml:space="preserve">Jewish cultural history </t>
  </si>
  <si>
    <t xml:space="preserve">Social/ welfare services </t>
  </si>
  <si>
    <t xml:space="preserve">Employment policy and administrative management </t>
  </si>
  <si>
    <t xml:space="preserve">Gender equality in employment </t>
  </si>
  <si>
    <t xml:space="preserve">Housing policy and administrative management </t>
  </si>
  <si>
    <t xml:space="preserve">Low-cost housing </t>
  </si>
  <si>
    <t xml:space="preserve">Multisector aid for basic social services </t>
  </si>
  <si>
    <t xml:space="preserve">Culture and recreation </t>
  </si>
  <si>
    <t xml:space="preserve">Cultural heritage management, preservation and conservation </t>
  </si>
  <si>
    <t xml:space="preserve">Creative and artistic cultural activities </t>
  </si>
  <si>
    <t xml:space="preserve">Social and economic development through culture </t>
  </si>
  <si>
    <t xml:space="preserve">Social mitigation of HIV/AIDS </t>
  </si>
  <si>
    <t xml:space="preserve">Energy Efficiency </t>
  </si>
  <si>
    <t xml:space="preserve">Energy security </t>
  </si>
  <si>
    <t xml:space="preserve">Energy policy and administrative management </t>
  </si>
  <si>
    <t xml:space="preserve">Energy education/training </t>
  </si>
  <si>
    <t xml:space="preserve">Energy generation, renewable sources – multiple technologies </t>
  </si>
  <si>
    <t xml:space="preserve">Hydro-electric power plants </t>
  </si>
  <si>
    <t xml:space="preserve">Solar energy </t>
  </si>
  <si>
    <t xml:space="preserve">Wind energy </t>
  </si>
  <si>
    <t xml:space="preserve">Marine energy </t>
  </si>
  <si>
    <t xml:space="preserve">Geothermal energy </t>
  </si>
  <si>
    <t xml:space="preserve">Bio energy </t>
  </si>
  <si>
    <t xml:space="preserve">Hybrid energy </t>
  </si>
  <si>
    <t xml:space="preserve">Business support services and institutions </t>
  </si>
  <si>
    <t xml:space="preserve">Technological innovation and development </t>
  </si>
  <si>
    <t xml:space="preserve">Blue growth </t>
  </si>
  <si>
    <t xml:space="preserve">Green growth </t>
  </si>
  <si>
    <t xml:space="preserve">Welfare and heath technologies </t>
  </si>
  <si>
    <t xml:space="preserve">Environmental policy and administrative management </t>
  </si>
  <si>
    <t xml:space="preserve">Marine and inland water management </t>
  </si>
  <si>
    <t xml:space="preserve">Spatial planning </t>
  </si>
  <si>
    <t xml:space="preserve">Climate Change policy and administrative management </t>
  </si>
  <si>
    <t xml:space="preserve">Climate change mitigation </t>
  </si>
  <si>
    <t xml:space="preserve">Carbon capture and storage </t>
  </si>
  <si>
    <t xml:space="preserve">Climate change adaptation </t>
  </si>
  <si>
    <t xml:space="preserve">Air pollution control </t>
  </si>
  <si>
    <t xml:space="preserve">Greenhouse gas reduction </t>
  </si>
  <si>
    <t xml:space="preserve">Hazardous substance </t>
  </si>
  <si>
    <t xml:space="preserve">Waste / Recycling </t>
  </si>
  <si>
    <t xml:space="preserve">Circular economy </t>
  </si>
  <si>
    <t xml:space="preserve">Bio-diversity </t>
  </si>
  <si>
    <t xml:space="preserve">Red list species </t>
  </si>
  <si>
    <t xml:space="preserve">Flood prevention/control </t>
  </si>
  <si>
    <t xml:space="preserve">Drought prevention </t>
  </si>
  <si>
    <t xml:space="preserve">Environment and Climate Change education/training </t>
  </si>
  <si>
    <t xml:space="preserve">Educational research </t>
  </si>
  <si>
    <t xml:space="preserve">Medical research </t>
  </si>
  <si>
    <t xml:space="preserve">Energy research </t>
  </si>
  <si>
    <t xml:space="preserve">Agricultural research </t>
  </si>
  <si>
    <t xml:space="preserve">Forestry research </t>
  </si>
  <si>
    <t xml:space="preserve">Fishery research </t>
  </si>
  <si>
    <t xml:space="preserve">Environmental research </t>
  </si>
  <si>
    <t xml:space="preserve">Research/scientific institutions </t>
  </si>
  <si>
    <t xml:space="preserve">Climate change research </t>
  </si>
  <si>
    <t xml:space="preserve">Carbon capture and storage research </t>
  </si>
  <si>
    <t xml:space="preserve">Marine research </t>
  </si>
  <si>
    <t xml:space="preserve">Gender research </t>
  </si>
  <si>
    <t xml:space="preserve">Health research </t>
  </si>
  <si>
    <t xml:space="preserve">Social science and humanities research </t>
  </si>
  <si>
    <t xml:space="preserve">Fire and rescue services </t>
  </si>
  <si>
    <t xml:space="preserve">Migration policy and administrative management system </t>
  </si>
  <si>
    <t>Education</t>
  </si>
  <si>
    <t>Health</t>
  </si>
  <si>
    <t>Government and Civil Society</t>
  </si>
  <si>
    <t>Social Infrastructure and Services</t>
  </si>
  <si>
    <t>Energy</t>
  </si>
  <si>
    <t>Business and Innovation</t>
  </si>
  <si>
    <t>Environment and Climate Change</t>
  </si>
  <si>
    <t xml:space="preserve">Other Multisector </t>
  </si>
  <si>
    <t>Migration and Asylum</t>
  </si>
  <si>
    <t>Social_Infrastructure</t>
  </si>
  <si>
    <t>Environment</t>
  </si>
  <si>
    <t>Multisector</t>
  </si>
  <si>
    <t>Migration</t>
  </si>
  <si>
    <t>Main sector</t>
  </si>
  <si>
    <t>Specification</t>
  </si>
  <si>
    <t>Sector code</t>
  </si>
  <si>
    <t>APPLICATION FORM</t>
  </si>
  <si>
    <t xml:space="preserve">Organisation ID (IČO) or equivalent </t>
  </si>
  <si>
    <t>Descriptive/orientation number:</t>
  </si>
  <si>
    <t>Country:</t>
  </si>
  <si>
    <t>Registered address</t>
  </si>
  <si>
    <t>Contact persons</t>
  </si>
  <si>
    <t>Partners Basic Data</t>
  </si>
  <si>
    <t>Specify the legal form, if other:</t>
  </si>
  <si>
    <t>2.1.5 Legal form under the Donors' classification</t>
  </si>
  <si>
    <t>3.2. Project activities</t>
  </si>
  <si>
    <t>Description of Activity 1</t>
  </si>
  <si>
    <t>Title of Activity 1</t>
  </si>
  <si>
    <t>Title of Activity 2</t>
  </si>
  <si>
    <t>Title of Activity 3</t>
  </si>
  <si>
    <t>Description of Activity 3</t>
  </si>
  <si>
    <t>Title of Activity 4</t>
  </si>
  <si>
    <t>Description of Activity 4</t>
  </si>
  <si>
    <t>Title of Activity 5</t>
  </si>
  <si>
    <t>Description of Activity 5</t>
  </si>
  <si>
    <t>Title of Activity 6</t>
  </si>
  <si>
    <t>Description of Activity 6</t>
  </si>
  <si>
    <t>Title of Activity 7</t>
  </si>
  <si>
    <t>Description of Activity 7</t>
  </si>
  <si>
    <t>Title of Activity 8</t>
  </si>
  <si>
    <t>Description of Activity 8</t>
  </si>
  <si>
    <t>Type</t>
  </si>
  <si>
    <t>Level</t>
  </si>
  <si>
    <t>Standard</t>
  </si>
  <si>
    <t>Outcome</t>
  </si>
  <si>
    <t>Legal form - Donors classification</t>
  </si>
  <si>
    <t>Role of Partner 1 in the Project</t>
  </si>
  <si>
    <t>Role of Partner 2 in the Project</t>
  </si>
  <si>
    <t>Role of Partner 3 in the Project</t>
  </si>
  <si>
    <t>Role of Partner 4 in the Project</t>
  </si>
  <si>
    <t xml:space="preserve">
</t>
  </si>
  <si>
    <t>Current expenses - on staff</t>
  </si>
  <si>
    <t>Current expenses - mandatory publicity</t>
  </si>
  <si>
    <t>Current expenses - travel</t>
  </si>
  <si>
    <t>Current expenses - other</t>
  </si>
  <si>
    <t>Land and real estate</t>
  </si>
  <si>
    <t>Consumables and supplies</t>
  </si>
  <si>
    <t>Costs entailed by other contracts</t>
  </si>
  <si>
    <t>Costs arising from project contract</t>
  </si>
  <si>
    <t>Equipment</t>
  </si>
  <si>
    <t>Cost of staff assigned to the project</t>
  </si>
  <si>
    <t>Travel and subsistence allowances for staff</t>
  </si>
  <si>
    <t>Cost of new or second hand equipment</t>
  </si>
  <si>
    <t>Expenditure Item</t>
  </si>
  <si>
    <t>Quantity</t>
  </si>
  <si>
    <t>Unit Costs</t>
  </si>
  <si>
    <t>Total Amount</t>
  </si>
  <si>
    <t>Activity</t>
  </si>
  <si>
    <t>Incurred by</t>
  </si>
  <si>
    <t>Comments</t>
  </si>
  <si>
    <t>Non-investment fund (n.f.)</t>
  </si>
  <si>
    <t>Non-profit organisation providing services in general interest (n.o.)</t>
  </si>
  <si>
    <t>Yes</t>
  </si>
  <si>
    <t>No</t>
  </si>
  <si>
    <t>Advance payments</t>
  </si>
  <si>
    <t>Reimbursement</t>
  </si>
  <si>
    <t>Partnership Agreement signed</t>
  </si>
  <si>
    <t>Exchange of letters/emails</t>
  </si>
  <si>
    <t>Other formal agreements</t>
  </si>
  <si>
    <t>No formal agreement as yet</t>
  </si>
  <si>
    <t>Contribution from the Slovak State Budget</t>
  </si>
  <si>
    <t>Project Outputs</t>
  </si>
  <si>
    <t>Related costs (automatic)</t>
  </si>
  <si>
    <t>Project Management</t>
  </si>
  <si>
    <t>Output1</t>
  </si>
  <si>
    <t>Output2</t>
  </si>
  <si>
    <t>Output3</t>
  </si>
  <si>
    <t>INDIRECT COSTS</t>
  </si>
  <si>
    <t xml:space="preserve">Warning - not all activities has been assigned to outputs! Check rows 20 - 28, column G! </t>
  </si>
  <si>
    <t>Project Activities</t>
  </si>
  <si>
    <t>Relates to output No</t>
  </si>
  <si>
    <t>Activity1</t>
  </si>
  <si>
    <t>Activity2</t>
  </si>
  <si>
    <t>Activity3</t>
  </si>
  <si>
    <t>Activity4</t>
  </si>
  <si>
    <t>Activity5</t>
  </si>
  <si>
    <t>Activity6</t>
  </si>
  <si>
    <t>Activity7</t>
  </si>
  <si>
    <t>Activity8</t>
  </si>
  <si>
    <t>Project Budget by Budget Headings</t>
  </si>
  <si>
    <t>Chapter1</t>
  </si>
  <si>
    <t>Construction works</t>
  </si>
  <si>
    <t>Chapter2</t>
  </si>
  <si>
    <t>Chapter3</t>
  </si>
  <si>
    <t>Intangible Assets</t>
  </si>
  <si>
    <t>Chapter4</t>
  </si>
  <si>
    <t>Staff</t>
  </si>
  <si>
    <t>Chapter5</t>
  </si>
  <si>
    <t>Mandatory publicity</t>
  </si>
  <si>
    <t>Chapter6</t>
  </si>
  <si>
    <t>Extra publicity</t>
  </si>
  <si>
    <t>Chapter7</t>
  </si>
  <si>
    <t>Material</t>
  </si>
  <si>
    <t>Chapter8</t>
  </si>
  <si>
    <t>Travel</t>
  </si>
  <si>
    <t>Chapter9</t>
  </si>
  <si>
    <t>Chapter10</t>
  </si>
  <si>
    <t>Chapter11</t>
  </si>
  <si>
    <t>Project Budget by Entities and Activities</t>
  </si>
  <si>
    <t>INDIRECT COSTS - Reg. Art. 8.5</t>
  </si>
  <si>
    <t>TOTAL ELIGIBLE  COSTS</t>
  </si>
  <si>
    <t>Type of Expenditure</t>
  </si>
  <si>
    <t>Entity</t>
  </si>
  <si>
    <t>Output / Activity</t>
  </si>
  <si>
    <t>% of TOTAL ELIGIBLE EXPENDITURE</t>
  </si>
  <si>
    <t>TOTAL ELIGIBLE COSTS BY TYPES OF EXPENDITURE</t>
  </si>
  <si>
    <t>Bilateral</t>
  </si>
  <si>
    <t>b. Roma inclusion and empowerment</t>
  </si>
  <si>
    <t>c. Social inclusion of vulnerable groups other than Roma</t>
  </si>
  <si>
    <t>d. Anti-discrimination</t>
  </si>
  <si>
    <t>Gender equality</t>
  </si>
  <si>
    <t>Roma inclusion and empowerment</t>
  </si>
  <si>
    <t>Social inclusion of vulnerable groups other than Roma</t>
  </si>
  <si>
    <t>Anti-discrimination</t>
  </si>
  <si>
    <t>Transparency and anti-corruption</t>
  </si>
  <si>
    <t>Policy markers (see guidance in the Results Reporting Guide)</t>
  </si>
  <si>
    <t>Policy markers</t>
  </si>
  <si>
    <t>Fundamental</t>
  </si>
  <si>
    <t>Relevant</t>
  </si>
  <si>
    <t>Non-applicable</t>
  </si>
  <si>
    <t xml:space="preserve">Target group </t>
  </si>
  <si>
    <t xml:space="preserve">Intermediary </t>
  </si>
  <si>
    <t xml:space="preserve">End beneficiary </t>
  </si>
  <si>
    <t xml:space="preserve">Age-related </t>
  </si>
  <si>
    <t xml:space="preserve">Children and Youth (0-17) </t>
  </si>
  <si>
    <t xml:space="preserve">x </t>
  </si>
  <si>
    <t xml:space="preserve">Young adults (18-29) </t>
  </si>
  <si>
    <t xml:space="preserve">Elderly (65+) </t>
  </si>
  <si>
    <t xml:space="preserve">Business-related </t>
  </si>
  <si>
    <t xml:space="preserve">Entrepreneurs </t>
  </si>
  <si>
    <t xml:space="preserve"> </t>
  </si>
  <si>
    <t xml:space="preserve">SMEs (Small and Medium Sized Enterprises with 10-249 staff) </t>
  </si>
  <si>
    <t xml:space="preserve">Large Enterprises </t>
  </si>
  <si>
    <t xml:space="preserve">Culture-related </t>
  </si>
  <si>
    <t xml:space="preserve">Artists </t>
  </si>
  <si>
    <t>x</t>
  </si>
  <si>
    <t xml:space="preserve">Museums (and other visual arts institutions) </t>
  </si>
  <si>
    <t xml:space="preserve">Performing arts institutions </t>
  </si>
  <si>
    <t xml:space="preserve">Education/ research-related </t>
  </si>
  <si>
    <t xml:space="preserve">Students (any age) </t>
  </si>
  <si>
    <t xml:space="preserve">NEETs (not in education, employment or training) </t>
  </si>
  <si>
    <t xml:space="preserve">Teachers/Professors (any level) </t>
  </si>
  <si>
    <t xml:space="preserve">Educational institution staff (non-teaching) </t>
  </si>
  <si>
    <t xml:space="preserve">Researchers/Scientists </t>
  </si>
  <si>
    <t xml:space="preserve">Universities/Research institutions </t>
  </si>
  <si>
    <t xml:space="preserve">Health-related </t>
  </si>
  <si>
    <t xml:space="preserve">Medical staff </t>
  </si>
  <si>
    <t xml:space="preserve">People with disabilities (excluding people with mental health problems) </t>
  </si>
  <si>
    <t xml:space="preserve">People with mental health problems </t>
  </si>
  <si>
    <t xml:space="preserve">People with communicable diseases (incl. TB and HIV/AIDS) </t>
  </si>
  <si>
    <t xml:space="preserve">People with addictions (alcohol, drugs, etc.) </t>
  </si>
  <si>
    <t xml:space="preserve">Justice/home affairs-related </t>
  </si>
  <si>
    <t xml:space="preserve">Judges </t>
  </si>
  <si>
    <t xml:space="preserve">Border guards </t>
  </si>
  <si>
    <t xml:space="preserve">Prison/Probation authorities/staff </t>
  </si>
  <si>
    <t xml:space="preserve">Prosecutors </t>
  </si>
  <si>
    <t xml:space="preserve">Juvenile criminal offenders </t>
  </si>
  <si>
    <t xml:space="preserve">Criminal offenders (incl. prisoners and offenders following alternative sanctions) </t>
  </si>
  <si>
    <t xml:space="preserve">Victims of hate crime/hate speech </t>
  </si>
  <si>
    <t xml:space="preserve">Victims of domestic violence/gender-based violence </t>
  </si>
  <si>
    <t xml:space="preserve">Victims of human trafficking </t>
  </si>
  <si>
    <t xml:space="preserve">Migration-related </t>
  </si>
  <si>
    <t xml:space="preserve">Asylum authorities/staff </t>
  </si>
  <si>
    <t xml:space="preserve">Unaccompanied asylum-seeking children </t>
  </si>
  <si>
    <t xml:space="preserve">Asylum-seekers </t>
  </si>
  <si>
    <t xml:space="preserve">Minority status-related </t>
  </si>
  <si>
    <t xml:space="preserve">Jewish population </t>
  </si>
  <si>
    <t xml:space="preserve">Lesbian, gay, bisexual, transgender, intersex population (LGBTI) </t>
  </si>
  <si>
    <t xml:space="preserve">Muslim population </t>
  </si>
  <si>
    <t xml:space="preserve">Roma population </t>
  </si>
  <si>
    <t xml:space="preserve">Roma mediators </t>
  </si>
  <si>
    <t xml:space="preserve">Russian-speaking minorities </t>
  </si>
  <si>
    <t xml:space="preserve">Other minorities </t>
  </si>
  <si>
    <t xml:space="preserve">Policy-related </t>
  </si>
  <si>
    <t xml:space="preserve">Politicians (at national or sub-national level) </t>
  </si>
  <si>
    <t xml:space="preserve">Public institutions (at national or sub-national level) </t>
  </si>
  <si>
    <t xml:space="preserve">Civil society organisations </t>
  </si>
  <si>
    <t xml:space="preserve">Work-related </t>
  </si>
  <si>
    <t xml:space="preserve">Trade unions </t>
  </si>
  <si>
    <t xml:space="preserve">Employers' organisations </t>
  </si>
  <si>
    <t xml:space="preserve">Labour inspectorates </t>
  </si>
  <si>
    <t xml:space="preserve">Unemployed </t>
  </si>
  <si>
    <t xml:space="preserve">Employees/workers </t>
  </si>
  <si>
    <t xml:space="preserve">General </t>
  </si>
  <si>
    <t xml:space="preserve">Media </t>
  </si>
  <si>
    <t xml:space="preserve">People at risk of poverty/in poverty16 </t>
  </si>
  <si>
    <t xml:space="preserve">Women </t>
  </si>
  <si>
    <t xml:space="preserve">Men </t>
  </si>
  <si>
    <t xml:space="preserve">General public </t>
  </si>
  <si>
    <t xml:space="preserve">Environment </t>
  </si>
  <si>
    <t>TG_age</t>
  </si>
  <si>
    <t>TG_business</t>
  </si>
  <si>
    <t>TG_culture</t>
  </si>
  <si>
    <t>TG_education</t>
  </si>
  <si>
    <t>TG_health</t>
  </si>
  <si>
    <t>TG_justice</t>
  </si>
  <si>
    <t>TG_migration</t>
  </si>
  <si>
    <t>TG_minority</t>
  </si>
  <si>
    <t>TG_policy</t>
  </si>
  <si>
    <t>TG_work</t>
  </si>
  <si>
    <t>TG_general</t>
  </si>
  <si>
    <t xml:space="preserve">Beneficiary </t>
  </si>
  <si>
    <t>11.2. List of optional annexes</t>
  </si>
  <si>
    <t>12. List of consultants</t>
  </si>
  <si>
    <t>Position</t>
  </si>
  <si>
    <t>Organisation</t>
  </si>
  <si>
    <t>Project</t>
  </si>
  <si>
    <t>Unit of measurement</t>
  </si>
  <si>
    <t>Source of verification</t>
  </si>
  <si>
    <t>Frequency of reporting</t>
  </si>
  <si>
    <t>Baseline value</t>
  </si>
  <si>
    <t>Baseline year</t>
  </si>
  <si>
    <t>Target value</t>
  </si>
  <si>
    <t>Annual number</t>
  </si>
  <si>
    <t>TBD</t>
  </si>
  <si>
    <t>Semi-annually</t>
  </si>
  <si>
    <t>Scale 1-7</t>
  </si>
  <si>
    <t>Percentage</t>
  </si>
  <si>
    <t>Binary</t>
  </si>
  <si>
    <t>Outcomes</t>
  </si>
  <si>
    <t>Enhanced collaboration between Beneficiary and Donor State entities involved in the programme</t>
  </si>
  <si>
    <t>Outputs</t>
  </si>
  <si>
    <t>10. Project Revenues and Sustainability</t>
  </si>
  <si>
    <t>10.1 Costs and Revenues</t>
  </si>
  <si>
    <t>In-kind contributions (EUR)</t>
  </si>
  <si>
    <t>Indirect costs (EUR)</t>
  </si>
  <si>
    <t>Reserve (EUR)</t>
  </si>
  <si>
    <t>Cash Co-financing (EUR)</t>
  </si>
  <si>
    <t>Indirect costs (% on staff costs)</t>
  </si>
  <si>
    <t>Project Grant Rate (%)</t>
  </si>
  <si>
    <t>Total  Eligible Expenditure (EUR)</t>
  </si>
  <si>
    <t>5.1.9.</t>
  </si>
  <si>
    <t>5.1.10.</t>
  </si>
  <si>
    <t>5.1.11.</t>
  </si>
  <si>
    <t>5.1.12.</t>
  </si>
  <si>
    <t>5.1.13.</t>
  </si>
  <si>
    <t>Maximum Grant Rate (%)</t>
  </si>
  <si>
    <t>5.1.14.</t>
  </si>
  <si>
    <t>Risk description</t>
  </si>
  <si>
    <t>Risk score</t>
  </si>
  <si>
    <t>Response to risk</t>
  </si>
  <si>
    <t>Programmatic</t>
  </si>
  <si>
    <t>Operational</t>
  </si>
  <si>
    <t>Consequence</t>
  </si>
  <si>
    <t>Description of response</t>
  </si>
  <si>
    <t>Avoid / terminate</t>
  </si>
  <si>
    <t>Transfer / share</t>
  </si>
  <si>
    <t>Mitigate</t>
  </si>
  <si>
    <t>Accept</t>
  </si>
  <si>
    <t>Very unlikely</t>
  </si>
  <si>
    <t>Unlikely</t>
  </si>
  <si>
    <t>Likely</t>
  </si>
  <si>
    <t>Almost certain</t>
  </si>
  <si>
    <t>Minimal</t>
  </si>
  <si>
    <t>Moderate</t>
  </si>
  <si>
    <t>Serious</t>
  </si>
  <si>
    <t>Very serious</t>
  </si>
  <si>
    <t>Very unlikely_Minimal</t>
  </si>
  <si>
    <t>Very unlikely_Moderate</t>
  </si>
  <si>
    <t>Very unlikely_Serious</t>
  </si>
  <si>
    <t>Very unlikely_Very serious</t>
  </si>
  <si>
    <t>Unlikely_Minimal</t>
  </si>
  <si>
    <t>Unlikely_Moderate</t>
  </si>
  <si>
    <t>Unlikely_Serious</t>
  </si>
  <si>
    <t>Unlikely_Very serious</t>
  </si>
  <si>
    <t>Likely_Minimal</t>
  </si>
  <si>
    <t>Likely_Moderate</t>
  </si>
  <si>
    <t>Likely_Serious</t>
  </si>
  <si>
    <t>Likely_Very serious</t>
  </si>
  <si>
    <t>Almost certain_Minimal</t>
  </si>
  <si>
    <t>Almost certain_Moderate</t>
  </si>
  <si>
    <t>Almost certain_Serious</t>
  </si>
  <si>
    <t>Almost certain_Very serious</t>
  </si>
  <si>
    <t>5. Project plan</t>
  </si>
  <si>
    <t xml:space="preserve">5.2 Milestones   </t>
  </si>
  <si>
    <t>Milestone</t>
  </si>
  <si>
    <t>Importance</t>
  </si>
  <si>
    <t>Relates to activity</t>
  </si>
  <si>
    <t>General classification</t>
  </si>
  <si>
    <t>Procurement-related</t>
  </si>
  <si>
    <t>Publicity-related</t>
  </si>
  <si>
    <t>Permits-related</t>
  </si>
  <si>
    <t>Others</t>
  </si>
  <si>
    <t>Essential</t>
  </si>
  <si>
    <t>within 3 months</t>
  </si>
  <si>
    <t>within 6 months</t>
  </si>
  <si>
    <t>within 12 months</t>
  </si>
  <si>
    <t>within 18 months</t>
  </si>
  <si>
    <t>within 24 months</t>
  </si>
  <si>
    <t>7. Communication plan</t>
  </si>
  <si>
    <t>Current expenses - depreciation</t>
  </si>
  <si>
    <t>Chapter12</t>
  </si>
  <si>
    <t>Running costs</t>
  </si>
  <si>
    <t>Depreciation</t>
  </si>
  <si>
    <t>Current expenses - running costs</t>
  </si>
  <si>
    <t>Call code</t>
  </si>
  <si>
    <t>PdP</t>
  </si>
  <si>
    <t>Churches and religious institutions</t>
  </si>
  <si>
    <t>3.3. Project Indicators</t>
  </si>
  <si>
    <t>3.3.1 Standard indicators</t>
  </si>
  <si>
    <t>3.3.3 Publicity indicators</t>
  </si>
  <si>
    <t>3.5 Project target groups</t>
  </si>
  <si>
    <t>Indirect costs calculation method</t>
  </si>
  <si>
    <t>Minimum Project Grant Requested (EUR)</t>
  </si>
  <si>
    <t>5.1.15.</t>
  </si>
  <si>
    <t>5.1.16.</t>
  </si>
  <si>
    <t>Contribution from the EEA/Norway Grants</t>
  </si>
  <si>
    <t>Services-related</t>
  </si>
  <si>
    <t>6. Legal issues</t>
  </si>
  <si>
    <t>Statutory</t>
  </si>
  <si>
    <t>Second statutory, if needed</t>
  </si>
  <si>
    <t>Signature (and stamp), if relevant</t>
  </si>
  <si>
    <t>Applicant:</t>
  </si>
  <si>
    <t>Indirect Costs:</t>
  </si>
  <si>
    <t>Reserve:</t>
  </si>
  <si>
    <t>In-kind contributions:</t>
  </si>
  <si>
    <t>Total Eligible Expenditure:</t>
  </si>
  <si>
    <t>5.1.17.</t>
  </si>
  <si>
    <t>Maximum Reserve (EUR)</t>
  </si>
  <si>
    <t>Article 8.5.1c)</t>
  </si>
  <si>
    <t>% on Total Eligible Expenditure</t>
  </si>
  <si>
    <t>Non-investment costs (current costs + indirect costs + in-kind)</t>
  </si>
  <si>
    <t>Infrastructure (Investment costs+reserve)</t>
  </si>
  <si>
    <t>RESERVE - Reg. Art. 7.6.3.k)</t>
  </si>
  <si>
    <t>IN-KIND CONTRIBUTIONS - Reg. Art. 6.4.5</t>
  </si>
  <si>
    <t>RESERVE</t>
  </si>
  <si>
    <t>IN-KIND CONTRIBUTIONS</t>
  </si>
  <si>
    <t>TOTAL ELIGIBLE EXPENDITURE</t>
  </si>
  <si>
    <t>Relates to output</t>
  </si>
  <si>
    <t>TOP TEN BIGGEST EXPENDITURE ITEMS</t>
  </si>
  <si>
    <t>Amount</t>
  </si>
  <si>
    <t>% on total eligible expenditure</t>
  </si>
  <si>
    <t>Current expenses - office equipment</t>
  </si>
  <si>
    <t>Office equipment</t>
  </si>
  <si>
    <t>Current expenses - propagation and dissemination</t>
  </si>
  <si>
    <t>Investment costs - Other assets</t>
  </si>
  <si>
    <t>Investment costs - Infrastructure</t>
  </si>
  <si>
    <t>Current expenses - purchase of material</t>
  </si>
  <si>
    <t>Self-governing region</t>
  </si>
  <si>
    <t>Civic association (o.z.)</t>
  </si>
  <si>
    <t>Facebook fun page</t>
  </si>
  <si>
    <t>Basic research</t>
  </si>
  <si>
    <t>Applied research</t>
  </si>
  <si>
    <t xml:space="preserve">1 Natural Sciences </t>
  </si>
  <si>
    <t>natural_sciences_fields</t>
  </si>
  <si>
    <t xml:space="preserve">2 Engineering and Technology </t>
  </si>
  <si>
    <t>engineering_field</t>
  </si>
  <si>
    <t xml:space="preserve">3 Medical and Health Sciences </t>
  </si>
  <si>
    <t>medical_fields</t>
  </si>
  <si>
    <t xml:space="preserve">4 Agricultural Sciences </t>
  </si>
  <si>
    <t>agriculture_fields</t>
  </si>
  <si>
    <t xml:space="preserve">5 Social Sciences </t>
  </si>
  <si>
    <t>social_fields</t>
  </si>
  <si>
    <t xml:space="preserve">6 Humanities </t>
  </si>
  <si>
    <t>humanities_fields</t>
  </si>
  <si>
    <t xml:space="preserve">1.1 Mathematics </t>
  </si>
  <si>
    <t xml:space="preserve">1.2 Computer and information sciences </t>
  </si>
  <si>
    <t xml:space="preserve">1.3 Physical sciences </t>
  </si>
  <si>
    <t xml:space="preserve">1.4 Chemical sciences </t>
  </si>
  <si>
    <t xml:space="preserve">1.5 Earth and related environmental sciences </t>
  </si>
  <si>
    <t xml:space="preserve">1.6 Biological sciences </t>
  </si>
  <si>
    <t xml:space="preserve">1.7 Other natural sciences </t>
  </si>
  <si>
    <t xml:space="preserve">2.1 Civil engineering </t>
  </si>
  <si>
    <t xml:space="preserve">2.2 Electrical engineering, electronic engineering, information engineering </t>
  </si>
  <si>
    <t xml:space="preserve">2.3 Mechanical engineering </t>
  </si>
  <si>
    <t xml:space="preserve">2.4 Chemical engineering </t>
  </si>
  <si>
    <t xml:space="preserve">2.5 Materials engineering </t>
  </si>
  <si>
    <t xml:space="preserve">2.6 Medical engineering </t>
  </si>
  <si>
    <t xml:space="preserve">2.7 Environmental engineering </t>
  </si>
  <si>
    <t xml:space="preserve">2.8 Environmental biotechnology </t>
  </si>
  <si>
    <t xml:space="preserve">2.9 Industrial Biotechnology </t>
  </si>
  <si>
    <t xml:space="preserve">2.10 Nano-technology </t>
  </si>
  <si>
    <t xml:space="preserve">2.11 Other engineering and technologies </t>
  </si>
  <si>
    <t xml:space="preserve">3.1 Basic medicine </t>
  </si>
  <si>
    <t xml:space="preserve">3.2 Clinical medicine </t>
  </si>
  <si>
    <t xml:space="preserve">3.3 Health sciences </t>
  </si>
  <si>
    <t xml:space="preserve">3.4 Health biotechnology </t>
  </si>
  <si>
    <t xml:space="preserve">3.5 Other medical sciences </t>
  </si>
  <si>
    <t xml:space="preserve">4.1 Agriculture, forestry, and fisheries </t>
  </si>
  <si>
    <t xml:space="preserve">4.2 Animal and dairy science </t>
  </si>
  <si>
    <t xml:space="preserve">4.3 Veterinary science </t>
  </si>
  <si>
    <t xml:space="preserve">4.4 Agricultural biotechnology </t>
  </si>
  <si>
    <t xml:space="preserve">4.5 Other agricultural sciences </t>
  </si>
  <si>
    <t xml:space="preserve">5.1 Psychology </t>
  </si>
  <si>
    <t xml:space="preserve">5.2 Economics and business </t>
  </si>
  <si>
    <t xml:space="preserve">5.3 Educational sciences </t>
  </si>
  <si>
    <t xml:space="preserve">5.3 Sociology </t>
  </si>
  <si>
    <t xml:space="preserve">5.5 Law </t>
  </si>
  <si>
    <t xml:space="preserve">5.6 Political Science </t>
  </si>
  <si>
    <t xml:space="preserve">5.7 Social and economic geography </t>
  </si>
  <si>
    <t xml:space="preserve">5.8 Media and communications </t>
  </si>
  <si>
    <t xml:space="preserve">5.9 Other social sciences </t>
  </si>
  <si>
    <t xml:space="preserve">6.1 History and archaeology </t>
  </si>
  <si>
    <t xml:space="preserve">6.2 Languages and literature </t>
  </si>
  <si>
    <t xml:space="preserve">6.3 Philosophy, ethics and religion </t>
  </si>
  <si>
    <t xml:space="preserve">6.4 Art (arts, history of arts, performing arts, music) </t>
  </si>
  <si>
    <t xml:space="preserve">6.5 Other humanities </t>
  </si>
  <si>
    <t>Academic field:</t>
  </si>
  <si>
    <t xml:space="preserve">Warning - not all budget items has been assigned to activities. Check column G in the budget! </t>
  </si>
  <si>
    <t xml:space="preserve">Warning - not all budget items has been assigned to budget headings. Check column I in the budget! </t>
  </si>
  <si>
    <t>__</t>
  </si>
  <si>
    <t>publicity_indicator_measurement5</t>
  </si>
  <si>
    <t>publicity_indicator_measurement6</t>
  </si>
  <si>
    <t>Code</t>
  </si>
  <si>
    <t>PBL_IND1</t>
  </si>
  <si>
    <t>PBL_IND2</t>
  </si>
  <si>
    <t>PBL_IND3</t>
  </si>
  <si>
    <t>PBL_IND4</t>
  </si>
  <si>
    <t>PBL_IND5</t>
  </si>
  <si>
    <t>PBL_IND6</t>
  </si>
  <si>
    <t>4.4 Bilateral partnership</t>
  </si>
  <si>
    <t>Contribute with presentations and/or input to events</t>
  </si>
  <si>
    <t>4.4.2 How was the cooperation established?</t>
  </si>
  <si>
    <t>Previous cooperation</t>
  </si>
  <si>
    <t>Match making event under the Programme</t>
  </si>
  <si>
    <t>Programme operator/ Fund operator</t>
  </si>
  <si>
    <t>Direct assistance by Donor Programme Partner or Donor Contact Point</t>
  </si>
  <si>
    <t>Search in the partnership database (Innovation Norway database, Norwegian Helsinki Committee, others)</t>
  </si>
  <si>
    <t>Embassy assistance</t>
  </si>
  <si>
    <t>First advance requested (EUR)</t>
  </si>
  <si>
    <t>Maximum Project Grant Requested (EUR)</t>
  </si>
  <si>
    <t>In-kind max</t>
  </si>
  <si>
    <t>Activities - filtered</t>
  </si>
  <si>
    <t>Activities Titles (helper)</t>
  </si>
  <si>
    <t>Partner4:</t>
  </si>
  <si>
    <t>Partner3:</t>
  </si>
  <si>
    <t>Partner2:</t>
  </si>
  <si>
    <t>Partner1:</t>
  </si>
  <si>
    <t>Maximum in-kind (% on co-financing)</t>
  </si>
  <si>
    <t>Actual in-kind (% on co-financing)</t>
  </si>
  <si>
    <t>within 36 months</t>
  </si>
  <si>
    <t>Started</t>
  </si>
  <si>
    <t>Completed</t>
  </si>
  <si>
    <t>within 48 months</t>
  </si>
  <si>
    <t>Duration</t>
  </si>
  <si>
    <t>Milestone implementation started/completed
(following the signature of the Project Contract)</t>
  </si>
  <si>
    <t>Duration (months)</t>
  </si>
  <si>
    <t>within 1 months</t>
  </si>
  <si>
    <t>Expected schedule</t>
  </si>
  <si>
    <t>Error_EN</t>
  </si>
  <si>
    <t>Error_SK</t>
  </si>
  <si>
    <t>Formula</t>
  </si>
  <si>
    <t>Result</t>
  </si>
  <si>
    <t>IF(project_grant_rate&gt;maximum_grant_rate)</t>
  </si>
  <si>
    <t>grant_requested_total&gt;maximum_project_grant_requested</t>
  </si>
  <si>
    <t>Project grant is too high. You shall decrease your costs</t>
  </si>
  <si>
    <t>Projektový grant je príliš vysoký. Musíte znížiť náklady.</t>
  </si>
  <si>
    <t>grant_requested_total&lt;maximum_project_grant_requested</t>
  </si>
  <si>
    <t>Projektový grant je príliš  nízky. Musíte zvýšiť náklady.</t>
  </si>
  <si>
    <t>actual_in_kind_percentage&gt;maximum_in_kind_percentage</t>
  </si>
  <si>
    <t>reserve_total&gt;maximum_reserve</t>
  </si>
  <si>
    <t>Musíte znížiť rezervu.</t>
  </si>
  <si>
    <t>Category/Entity</t>
  </si>
  <si>
    <t>Project grant is too low. You shall increase your costs</t>
  </si>
  <si>
    <t>You have to decrease the reserve</t>
  </si>
  <si>
    <t>Budgetary or allowance organisation of self-governing region</t>
  </si>
  <si>
    <t>Municipality</t>
  </si>
  <si>
    <t>Budgetary or allowance organisation of municipality</t>
  </si>
  <si>
    <t>Other state institution</t>
  </si>
  <si>
    <t>Other institution of self-government</t>
  </si>
  <si>
    <t xml:space="preserve">Community association </t>
  </si>
  <si>
    <t>Social enterprises</t>
  </si>
  <si>
    <t>Employers' organisation</t>
  </si>
  <si>
    <t>Professional associations</t>
  </si>
  <si>
    <t>Other civil society groups and institution</t>
  </si>
  <si>
    <t>Údaje nie sú k dispozícii. Vyplňte prosím bod 2.1.3.</t>
  </si>
  <si>
    <t>Data not available. Please fill in point 2.1.3</t>
  </si>
  <si>
    <t>ISERROR(VLOOKUP(sector_specified;grant_rates_table;2;FALSE))</t>
  </si>
  <si>
    <t>Maximum in kind (EUR)</t>
  </si>
  <si>
    <t>5.1.18.</t>
  </si>
  <si>
    <t>5.1.19.</t>
  </si>
  <si>
    <t>5.1.20.</t>
  </si>
  <si>
    <t>Financing and status</t>
  </si>
  <si>
    <t>Total Eligible Cash Expenditure (EUR)</t>
  </si>
  <si>
    <t>5.2.1.</t>
  </si>
  <si>
    <t>List of Milestones</t>
  </si>
  <si>
    <t>5.2.2.</t>
  </si>
  <si>
    <t>Budget Heading</t>
  </si>
  <si>
    <t>Binding</t>
  </si>
  <si>
    <t>Reported</t>
  </si>
  <si>
    <t>You have to decrease in_kind contributions or increase cash-cofinancing.</t>
  </si>
  <si>
    <t>Musíte znížiť príspevky v naturáliách alebo tvýšiť peňažné spolufinancovanie.</t>
  </si>
  <si>
    <t>b)       relates to the change in the ownership of an infrastructural item or a part of it, or the abortion of production activities.</t>
  </si>
  <si>
    <t>a)       affects the nature of the Project or its implementation, or which provides an unfair advantage to any entity</t>
  </si>
  <si>
    <t>I hereby declare that any documents required to be submitted before the conclusion of the Project Contract shall be submitted a and will be submitted accurately, correctly and without changing any of the data.</t>
  </si>
  <si>
    <t>Investment costs - Equipment</t>
  </si>
  <si>
    <t>Nonprofit</t>
  </si>
  <si>
    <t>Nonprofit1</t>
  </si>
  <si>
    <t>IF(AND(sector=nonprofit_sector_verification_title;sector_specified&lt;&gt;churches_verification_title;project_grant_rate&gt;maximum_grant_rate);TRUE)</t>
  </si>
  <si>
    <t>IF(AND(sector=nonprofit_sector_verification_title;sector_specified&lt;&gt;churches_verification_title;maximum_in_kind_percentage=0,5;project_grant_rate&gt;maximum_grant_rate);TRUE)</t>
  </si>
  <si>
    <t>Religious institutions</t>
  </si>
  <si>
    <t>Not-for-profit Sector</t>
  </si>
  <si>
    <t>Description of Activity 2</t>
  </si>
  <si>
    <t>DIRECT EXPENDITURE</t>
  </si>
  <si>
    <t>% of DIRECT EXPENDITURE</t>
  </si>
  <si>
    <t xml:space="preserve"> I hereby declare that no significant change shall occur in the period from the submission of the Application until the conclusion of the Project Contract, which:</t>
  </si>
  <si>
    <t>% TOTAL COSTS</t>
  </si>
  <si>
    <t>Direct expenditure (EUR)</t>
  </si>
  <si>
    <t>PROJECT BUDGET - DIRECT EXPENDITURE</t>
  </si>
  <si>
    <t>Direct Expenditure:</t>
  </si>
  <si>
    <t>13. Statutory declaration</t>
  </si>
  <si>
    <t>ACC01</t>
  </si>
  <si>
    <t>ACC05</t>
  </si>
  <si>
    <t>ACC04</t>
  </si>
  <si>
    <t>ACC03</t>
  </si>
  <si>
    <t>ACC02</t>
  </si>
  <si>
    <t>Climate Change Mitigation and Adaptation</t>
  </si>
  <si>
    <t>ACC</t>
  </si>
  <si>
    <t>outcomes_ACC</t>
  </si>
  <si>
    <t>Increased climate change resilience and responsiveness within targeted areas</t>
  </si>
  <si>
    <t>ACC_OTC1</t>
  </si>
  <si>
    <t>ACC_OTC2</t>
  </si>
  <si>
    <t>indicators_ACC_OTC1</t>
  </si>
  <si>
    <t>indicators_ACC_OTC2</t>
  </si>
  <si>
    <t>indicators_ACC_OTC1_table</t>
  </si>
  <si>
    <t>ACC_OTCB</t>
  </si>
  <si>
    <t>indicators_ACC_OTC_bilateral</t>
  </si>
  <si>
    <t>indicators_ACC_OTC2_table</t>
  </si>
  <si>
    <t>indicators_ACC_OTCB_table</t>
  </si>
  <si>
    <t>Action plans for mitigation and adaptation implemented by local authorities in urban areas</t>
  </si>
  <si>
    <t>Enhanced ability of targeted ecosystems to adapt to climate change</t>
  </si>
  <si>
    <t>ACC_OTC1_IND1</t>
  </si>
  <si>
    <t>ACC_OTC1_IND2</t>
  </si>
  <si>
    <t>ACC_OTC1_IND3</t>
  </si>
  <si>
    <t>indicators_ACC_OTCB</t>
  </si>
  <si>
    <t>minzp.sk/eea / minzp.sk/en/eeagrants/eea-norway-grants/</t>
  </si>
  <si>
    <t>Awareness raising activities on climate change mitigation and adaptation carried out by schools</t>
  </si>
  <si>
    <t xml:space="preserve">Awareness raising activities on climate change mitigation and adaptation carried out </t>
  </si>
  <si>
    <t>Climate change and environment education centre in Dropie supported for additional demonstration measures and educational programmes</t>
  </si>
  <si>
    <t xml:space="preserve">Restoration of degraded wetland ecosystems </t>
  </si>
  <si>
    <t xml:space="preserve">Cooperation between Donor and Beneficiary State entities supported </t>
  </si>
  <si>
    <t xml:space="preserve">Estimated annual CO2 emissions reductions of supported entities (in tonnes) </t>
  </si>
  <si>
    <t xml:space="preserve">Number of people selfreporting having more climate friendly behaviour </t>
  </si>
  <si>
    <t>Share of Slovak population benefiting from living in more climate change resilient and responsive urban areas</t>
  </si>
  <si>
    <t xml:space="preserve">Number of action plans completed </t>
  </si>
  <si>
    <t>Number of climate change mitigation and adaptation measures implemented</t>
  </si>
  <si>
    <t>Number of physical climate change responsive measures carried out in schools</t>
  </si>
  <si>
    <t>Number of schools carrying out awareness raising campaigns</t>
  </si>
  <si>
    <t>Number of students participating in awareness raising campaign</t>
  </si>
  <si>
    <t xml:space="preserve">Number of attendees reached by the campaigns  </t>
  </si>
  <si>
    <t xml:space="preserve">Number of awareness raising campaigns carried out </t>
  </si>
  <si>
    <t xml:space="preserve">Number of new outdoor climate change mitigation and adaptation measures completed </t>
  </si>
  <si>
    <t xml:space="preserve">Estimated annual reduced energy/electricity consumption (in kWh)  </t>
  </si>
  <si>
    <t xml:space="preserve">Number of students completing educational activities/courses </t>
  </si>
  <si>
    <t>Number of local decisionmakers and administrators completing workshops/courses</t>
  </si>
  <si>
    <t>Estimated number of people benefiting from ecosystems improvement measures</t>
  </si>
  <si>
    <t xml:space="preserve">Improved environmental status of supported ecosystems </t>
  </si>
  <si>
    <t xml:space="preserve">Estimated area of wetland ecosystems restored (in m2) </t>
  </si>
  <si>
    <t xml:space="preserve">Number of awareness campaigns carried out </t>
  </si>
  <si>
    <t>Number of wetland ecosystems supported</t>
  </si>
  <si>
    <t xml:space="preserve">Level of satisfaction with the partnership (disaggregated by State type) </t>
  </si>
  <si>
    <t xml:space="preserve">Level of trust between cooperating entities in Beneficiary States and Donor States (disaggregated by State type) </t>
  </si>
  <si>
    <t xml:space="preserve">Share of cooperating organisations that apply the knowledge acquired from bilateral partnership (disaggregated by State type) </t>
  </si>
  <si>
    <t>Number of training courses co-organised by donor state and beneficiary state entities</t>
  </si>
  <si>
    <t>ACC_OTC1_OTP1_IND1</t>
  </si>
  <si>
    <t>ACC_OTC1_OTP1_IND2</t>
  </si>
  <si>
    <t>ACC_OTC1_OTP2_IND3</t>
  </si>
  <si>
    <t>ACC_OTC1_OTP2_IND1</t>
  </si>
  <si>
    <t>ACC_OTC1_OTP2_IND2</t>
  </si>
  <si>
    <t>ACC_OTC1_OTP3_IND1</t>
  </si>
  <si>
    <t>ACC_OTC1_OTP4_IND1</t>
  </si>
  <si>
    <t>ACC_OTC1_OTP3_IND2</t>
  </si>
  <si>
    <t>ACC_OTC1_OTP4_IND2</t>
  </si>
  <si>
    <t>ACC_OTC1_OTP4_IND3</t>
  </si>
  <si>
    <t>ACC_OTC1_OTP4_IND4</t>
  </si>
  <si>
    <t>ACC_OTC2_IND1</t>
  </si>
  <si>
    <t>ACC_OTC2_IND2</t>
  </si>
  <si>
    <t>ACC_OTC2_OTP1_IND1</t>
  </si>
  <si>
    <t>ACC_OTC2_OTP1_IND2</t>
  </si>
  <si>
    <t>ACC_OTC2_OTP1_IND3</t>
  </si>
  <si>
    <t>ACC_OTCB_IND1</t>
  </si>
  <si>
    <t>ACC_OTCB_IND2</t>
  </si>
  <si>
    <t>ACC_OTCB_IND3</t>
  </si>
  <si>
    <t>ACC_OTCB_OTP1_IND1</t>
  </si>
  <si>
    <t>ACC_OTCB_OTP1_IND2</t>
  </si>
  <si>
    <t xml:space="preserve">Project Promoters´ records,  Audio/video/print </t>
  </si>
  <si>
    <t xml:space="preserve">Project Promoters’ records, Audio/video/print material  </t>
  </si>
  <si>
    <t xml:space="preserve">Project Promoters´ records, list of participants </t>
  </si>
  <si>
    <t xml:space="preserve">2022, 2025 </t>
  </si>
  <si>
    <t xml:space="preserve">Annually (APR) </t>
  </si>
  <si>
    <t xml:space="preserve">Energy audit reports, Energy certificates </t>
  </si>
  <si>
    <t xml:space="preserve">Survey results </t>
  </si>
  <si>
    <t xml:space="preserve">Statistical data (Statistical Office of the Slovak Republic) </t>
  </si>
  <si>
    <t xml:space="preserve"> 2021, 2025 </t>
  </si>
  <si>
    <t>Project Promoters´ records, Audio/video/print</t>
  </si>
  <si>
    <t>Project Promoters´ records,  Audio/video/print</t>
  </si>
  <si>
    <t xml:space="preserve">Project Promoters´ records </t>
  </si>
  <si>
    <t xml:space="preserve">Project Promoters’ records, Audio/video/print material </t>
  </si>
  <si>
    <t>Project Promoter’s records, Attendance sheets</t>
  </si>
  <si>
    <t xml:space="preserve">Statistical data (Statistical Office of the Slovak Republic),  Survey results </t>
  </si>
  <si>
    <t>Project Promoters´ records</t>
  </si>
  <si>
    <t xml:space="preserve">Copies of contracts concluded with Project Promoters, Partnership agreements between Project Promoters and project partners </t>
  </si>
  <si>
    <t xml:space="preserve">Project Promoter's records </t>
  </si>
  <si>
    <t>TBC</t>
  </si>
  <si>
    <t xml:space="preserve">≥4.5 and an increase on the baseline </t>
  </si>
  <si>
    <t>Number of information events</t>
  </si>
  <si>
    <t>Number of participants at information events</t>
  </si>
  <si>
    <t>Number of website visits</t>
  </si>
  <si>
    <t>Number of media outputs</t>
  </si>
  <si>
    <t>Partnership Statement signed</t>
  </si>
  <si>
    <t>Region</t>
  </si>
  <si>
    <t>Abbreviation</t>
  </si>
  <si>
    <t>District</t>
  </si>
  <si>
    <t>Sector</t>
  </si>
  <si>
    <t>Abbreviation2</t>
  </si>
  <si>
    <t>Slovak specification</t>
  </si>
  <si>
    <t>Grant rate</t>
  </si>
  <si>
    <t>Information source</t>
  </si>
  <si>
    <t>Project sector</t>
  </si>
  <si>
    <t>Type of indicator</t>
  </si>
  <si>
    <t>Indicator level</t>
  </si>
  <si>
    <t>Type of expenditures</t>
  </si>
  <si>
    <t>Budget heading</t>
  </si>
  <si>
    <t>Subjects</t>
  </si>
  <si>
    <t>Countries</t>
  </si>
  <si>
    <t>Yes/No</t>
  </si>
  <si>
    <t>Financing</t>
  </si>
  <si>
    <t>Partnership status</t>
  </si>
  <si>
    <t>Target group</t>
  </si>
  <si>
    <t>program</t>
  </si>
  <si>
    <t>Abbreviations2</t>
  </si>
  <si>
    <t>Abbreviations</t>
  </si>
  <si>
    <t>Abbreviations3</t>
  </si>
  <si>
    <t>Indicators</t>
  </si>
  <si>
    <t>Publicity indicators</t>
  </si>
  <si>
    <t>Specific indicators</t>
  </si>
  <si>
    <t>Risk type</t>
  </si>
  <si>
    <t>Risk impact</t>
  </si>
  <si>
    <t>Risk variations</t>
  </si>
  <si>
    <t>Milestone classification</t>
  </si>
  <si>
    <t>Milestone significance</t>
  </si>
  <si>
    <t>Milestones - deadlines</t>
  </si>
  <si>
    <t>Calls</t>
  </si>
  <si>
    <t>Minimum grant rate</t>
  </si>
  <si>
    <t>Indirect expenditures - method</t>
  </si>
  <si>
    <t>Type of research</t>
  </si>
  <si>
    <t>Academic area</t>
  </si>
  <si>
    <t>Disciplines</t>
  </si>
  <si>
    <t>Risk likelihood</t>
  </si>
  <si>
    <t>I hereby declare that all the results of the Project shall be available to the public during the in-force period of the Project Contract and under the terms specified in the Project Contract. In this regard, I hereby declare that I accept full responsibility for the settlement of all claims related to but not limited to the publication of these results and/ or this Application, so their disclosure cannot be considered as a breach of the relevant legislation, for example the Copyright Act, Commercial Code and the Law on Personal Data Protection. To this end, by submitting this Application I also consent to the Privacy Statement listed in Annex 1 to the Guideline for Applicant. My organization shall defend the Ministry of Environment of the Slovak Republic and hold harmless against any third party claims that relating to but not limited to the publication of the above mentioned.</t>
  </si>
  <si>
    <t>Standar choice yes/no</t>
  </si>
  <si>
    <t>Maximum grant rate</t>
  </si>
  <si>
    <t xml:space="preserve">Number of open access education materials </t>
  </si>
  <si>
    <t>1.4 Programme Output</t>
  </si>
  <si>
    <r>
      <t>Estimated area of wetland ecosystems restored (in m</t>
    </r>
    <r>
      <rPr>
        <vertAlign val="superscript"/>
        <sz val="8"/>
        <rFont val="Arial"/>
        <family val="2"/>
        <charset val="238"/>
      </rPr>
      <t>2</t>
    </r>
    <r>
      <rPr>
        <sz val="8"/>
        <rFont val="Arial"/>
        <family val="2"/>
        <charset val="238"/>
      </rPr>
      <t xml:space="preserve">) </t>
    </r>
  </si>
  <si>
    <r>
      <t>3.3.4 Project specific indicators (</t>
    </r>
    <r>
      <rPr>
        <b/>
        <sz val="10"/>
        <color rgb="FFFF0000"/>
        <rFont val="Arial"/>
        <family val="2"/>
        <charset val="238"/>
      </rPr>
      <t>not relevant for the Call ACC04</t>
    </r>
    <r>
      <rPr>
        <b/>
        <sz val="10"/>
        <rFont val="Arial"/>
        <family val="2"/>
        <charset val="238"/>
      </rPr>
      <t>)</t>
    </r>
  </si>
  <si>
    <t xml:space="preserve"> - did not violate the prohibition of illegal work and illegal employment under special legislation for the period of its effectiveness (1 April 2005) and in case of illegal employment of  foreigner under § 2. 2 point. c) of Act. 82/2005 Coll. on illegal work and illegal employment and amending certain acts for a period of five years from the violation of this prohibition</t>
  </si>
  <si>
    <t>The following persons have been involved in the preparation of this Project Application:</t>
  </si>
  <si>
    <t>Agreement of operator or tenant/borrower of watercourse, or its integral tract, with Project realization (if relevant).</t>
  </si>
  <si>
    <t>1.5 Location of Project implementation and Applicant’s registered address</t>
  </si>
  <si>
    <t xml:space="preserve">2.2 Description of the Applicant </t>
  </si>
  <si>
    <t xml:space="preserve">2.3 How you learned about the availability of the Grant  </t>
  </si>
  <si>
    <t>3.3.2 Bilateral indicators (only relevant if a Donor Project Partner is involved in the Project)</t>
  </si>
  <si>
    <t xml:space="preserve">3.4 Basic statistical data on the Project </t>
  </si>
  <si>
    <t>3.4.1 Sector code according to the OECD classification (choose the main sector the Project is aimed at):</t>
  </si>
  <si>
    <t>3.4.2 Main measures of the Project (select at least one and assign its importance)</t>
  </si>
  <si>
    <r>
      <t>3.4.3 If the Project is a research one, fill in the following fields: (</t>
    </r>
    <r>
      <rPr>
        <b/>
        <sz val="10"/>
        <color rgb="FFFF0000"/>
        <rFont val="Arial"/>
        <family val="2"/>
        <charset val="238"/>
      </rPr>
      <t>not relevant for the Call ACC04</t>
    </r>
    <r>
      <rPr>
        <b/>
        <sz val="10"/>
        <rFont val="Arial"/>
        <family val="2"/>
        <charset val="238"/>
      </rPr>
      <t>)</t>
    </r>
  </si>
  <si>
    <t xml:space="preserve">Select the three most important Project target groups, i.e. the groups the Project is aimed at. </t>
  </si>
  <si>
    <t>4.1 Structure of Project management including financial management</t>
  </si>
  <si>
    <t>Full Legal Name of the Partner:</t>
  </si>
  <si>
    <t>Name of the Partner (in English):</t>
  </si>
  <si>
    <t>Does the Partner spend the Project Grant?</t>
  </si>
  <si>
    <t>Does the Partner co-finance the Project?</t>
  </si>
  <si>
    <t>Project Grant shall be paid to Partner as:</t>
  </si>
  <si>
    <t>4.3 Roles of Partners</t>
  </si>
  <si>
    <t>(fill in this part only if there is at least one Donor Project Partner involved in the Project)</t>
  </si>
  <si>
    <t>4.4.1 What level of involvement do you foresee for your Donor Project Partner(s)?</t>
  </si>
  <si>
    <t>[Multiple choice list – if multiple Donor Project Partners provide the overall perspective]</t>
  </si>
  <si>
    <t>Attend events in our Project</t>
  </si>
  <si>
    <t>Provide capacity building in our Project (in the form of training, etc.)</t>
  </si>
  <si>
    <t>Work with us to find common solutions to shared challenges in the Project</t>
  </si>
  <si>
    <t>Expected Project implementation duration (in months following the signature of the Project Contract)</t>
  </si>
  <si>
    <t xml:space="preserve">6.2 Proprietary relations to real estate and property that is the object of the Project </t>
  </si>
  <si>
    <t xml:space="preserve">6.3 Permits necessary for Project implementation </t>
  </si>
  <si>
    <t xml:space="preserve">Fill in the table and identify the estimated Project costs and revenues during the entire period of the Project sustainability </t>
  </si>
  <si>
    <t>Minimum Project sustainability period following the Final Project Report approval</t>
  </si>
  <si>
    <t>11.1. Compulsory annexes to be submitted along with the Project Application</t>
  </si>
  <si>
    <t>Project Budget as templated in the Project Application Form</t>
  </si>
  <si>
    <t>Plan for restoration of degraded wetland ecosystem</t>
  </si>
  <si>
    <t xml:space="preserve">Declaration stating that the activities carried out within the Project will be used only for non-economic purposes </t>
  </si>
  <si>
    <t>Agreement of owner or operator/tenant of all lands concerned, where technical measures are planned, with Project realization</t>
  </si>
  <si>
    <t>I hereby declare that I am duly authorized to submit this Project Application (hereinafter referred to as “Application”) in the name of my organization and that I had thoroughly reviewed all statements and information provided herein and that they are true, correct and accurate. I confirm that this Project will be carried out as described in this Application and that the Grant requested reflects correctly what is reasonably needed as a minimum for the Project to proceed and to be completed.
I hereby declare that if the Project is supported, the Ministry of Environment of the Slovak Republic (Programme Operator), Ministry of Investments, Regional Development and Informatization of the Slovak Republic (National Focal Point)  and the Financial Mechanism office (FMO) may publish the summary of the Project and/any information contained in this Application that they deem necessary under their sole discretion on their web sites.
By signing the Application, I request granting the first advance payment in accordance with the terms of the Call.</t>
  </si>
  <si>
    <t>I hereby declare that the Applicant and the Partners:</t>
  </si>
  <si>
    <t>I am aware that in case of violation of this declaration or these declarations, the Grant may not be granted and thus the Ministry of Environment of the Slovak Republic is entitled to request the entire amount of the Grant provided. By submitting this Application I consent to this Declaration and to all of the above mentioned (even, if the Application is not signed).</t>
  </si>
  <si>
    <t>Article 8.5.1a)</t>
  </si>
  <si>
    <t>Article 8.5.1b)</t>
  </si>
  <si>
    <t>Article 8.5.1d)</t>
  </si>
  <si>
    <t>Article 8.5.1e)</t>
  </si>
  <si>
    <t>Partnership statement, Letter of intent or similar document (if Project is realized in partnership)</t>
  </si>
  <si>
    <t>Cadastral map with delineated target area and the location of all technical measures planned within the Project</t>
  </si>
  <si>
    <t xml:space="preserve">10.2 Sources of financing the sustainability of Project Outputs </t>
  </si>
  <si>
    <t>Independent search for Partner</t>
  </si>
  <si>
    <t>Number of promotional material produced within Project</t>
  </si>
  <si>
    <t>Number of presentations of the project on other events, publications about the Project</t>
  </si>
  <si>
    <t>Number of Projects involving cooperation with a Donor Project Partner (disaggregated by Donor State)</t>
  </si>
  <si>
    <t>Number of presentations of the Project on other events, publications about the Project</t>
  </si>
  <si>
    <t>Košice II</t>
  </si>
  <si>
    <t>Save wetland together</t>
  </si>
  <si>
    <t>Voda pre klímu - environmentálne technológie o.z.</t>
  </si>
  <si>
    <t>42157986</t>
  </si>
  <si>
    <t>Kalinčiakova</t>
  </si>
  <si>
    <t>90501</t>
  </si>
  <si>
    <t>https://vodapreklimu.sk</t>
  </si>
  <si>
    <t>Mr</t>
  </si>
  <si>
    <t>Ivan</t>
  </si>
  <si>
    <t>Matušek</t>
  </si>
  <si>
    <t>Statutory - Chairman of the organization</t>
  </si>
  <si>
    <t>ivanmatusek30@gmail.com</t>
  </si>
  <si>
    <t>917325597</t>
  </si>
  <si>
    <t>Oravné</t>
  </si>
  <si>
    <t>91701</t>
  </si>
  <si>
    <t>Wetland revitalization</t>
  </si>
  <si>
    <t>Net monitoring</t>
  </si>
  <si>
    <t xml:space="preserve">Photo documentation and attendance lists of participants will be prepared from each information campaign. </t>
  </si>
  <si>
    <t xml:space="preserve">Photo documentation and attendance lists of participants will be prepared from each information campaign. In the case of press releases, a scan of the tall message will be performed. </t>
  </si>
  <si>
    <t>main measure</t>
  </si>
  <si>
    <t>secondary measure</t>
  </si>
  <si>
    <t>Štátna ochrana prírody Slovenskej republiky</t>
  </si>
  <si>
    <t>Základná škola s materskou školou Maximiliána Hella</t>
  </si>
  <si>
    <t>Univerzita sv. Cyrila a Metoda v Trnave</t>
  </si>
  <si>
    <t>Norges miljø- og biovitenskapelige universitet</t>
  </si>
  <si>
    <t>The Primary &amp; Secondary School of Maximilian Hell</t>
  </si>
  <si>
    <t>University of Ss. Cyril and Methodius in Trnava</t>
  </si>
  <si>
    <t>Norwegian University of Life Science</t>
  </si>
  <si>
    <t>Tajovského</t>
  </si>
  <si>
    <t>Štiavnické Bane</t>
  </si>
  <si>
    <t>Námestie Jozefa Herdu</t>
  </si>
  <si>
    <t xml:space="preserve">Universitetstunet </t>
  </si>
  <si>
    <t>14440/288</t>
  </si>
  <si>
    <t>577/2</t>
  </si>
  <si>
    <t>Ås</t>
  </si>
  <si>
    <t>http://www.sopsr.sk</t>
  </si>
  <si>
    <t>https://www.zakladnaskola.com/</t>
  </si>
  <si>
    <t xml:space="preserve">https://www.ucm.sk </t>
  </si>
  <si>
    <t xml:space="preserve">www.nmbu.no  </t>
  </si>
  <si>
    <t>Ing. Peter Farbiak</t>
  </si>
  <si>
    <t>Mgr. Pavol Michal</t>
  </si>
  <si>
    <t>doc. RNDr. Miroslav Horník, PhD.</t>
  </si>
  <si>
    <t>Elisabeth Iversen</t>
  </si>
  <si>
    <t>director</t>
  </si>
  <si>
    <t>head of department</t>
  </si>
  <si>
    <t>peter.farbiak@sopsr.sk</t>
  </si>
  <si>
    <t xml:space="preserve">pavel.michal@hotmail.com </t>
  </si>
  <si>
    <t>miroslav.hornik@ucm.sk</t>
  </si>
  <si>
    <t>elisabeth.iversen@nmbu.no</t>
  </si>
  <si>
    <t>+421 905 258 847</t>
  </si>
  <si>
    <t>+421907723787</t>
  </si>
  <si>
    <t>Project detailed design of net monitoring</t>
  </si>
  <si>
    <t xml:space="preserve">Preparation of 3D model </t>
  </si>
  <si>
    <t>Web sites promotion of the project</t>
  </si>
  <si>
    <t>Detail design documentation of Information point Trnava</t>
  </si>
  <si>
    <t>Finish of procurement</t>
  </si>
  <si>
    <t>Popular publication of wetland general</t>
  </si>
  <si>
    <t>Opening of  Information point Stiavnicke bane</t>
  </si>
  <si>
    <t>Opening of Information point Trnava</t>
  </si>
  <si>
    <t>Educational trail wetland Gajdosovo</t>
  </si>
  <si>
    <t>Publication Wetlands for children</t>
  </si>
  <si>
    <t>Hydrologic studies finished</t>
  </si>
  <si>
    <t>Final web sites promotion</t>
  </si>
  <si>
    <t>Closure meeting</t>
  </si>
  <si>
    <t xml:space="preserve">Project final report </t>
  </si>
  <si>
    <t>Project final publicity report</t>
  </si>
  <si>
    <t>Exceeding the planned time or project budget.</t>
  </si>
  <si>
    <t xml:space="preserve">Obstacles due to force majeure, e.g. the epidemiological situation and their impact on information and publication activities </t>
  </si>
  <si>
    <t xml:space="preserve">Delays in legislative permits related to project implementation </t>
  </si>
  <si>
    <t xml:space="preserve">Problems with the implementation of public procurement. Non transparent procurement. </t>
  </si>
  <si>
    <t xml:space="preserve">Adverse weather conditions for field work. </t>
  </si>
  <si>
    <t xml:space="preserve">Failure of network monitoring devices or other technology. For example, office. </t>
  </si>
  <si>
    <t xml:space="preserve">Failure of a project team member. </t>
  </si>
  <si>
    <t xml:space="preserve">All the activities concerned will be carried out in a distance form using internet tools. </t>
  </si>
  <si>
    <t xml:space="preserve">The related permits will be processed in advance before the start of the project. </t>
  </si>
  <si>
    <t xml:space="preserve">Public procurement will be managed by a public procurement specialist. </t>
  </si>
  <si>
    <t xml:space="preserve">The work will be operationally rescheduled without impact on the project schedule and budget. </t>
  </si>
  <si>
    <t xml:space="preserve">Contractual service of devices and equipment will be provided. </t>
  </si>
  <si>
    <t xml:space="preserve">After discussion and approval by the program governing body, he will be replaced by another member of the team. </t>
  </si>
  <si>
    <t>Ivan Matušek</t>
  </si>
  <si>
    <t>project manager</t>
  </si>
  <si>
    <t>Natália Cziroková</t>
  </si>
  <si>
    <t>asistant of project manager</t>
  </si>
  <si>
    <t>University represetative</t>
  </si>
  <si>
    <t>Head of university department</t>
  </si>
  <si>
    <t xml:space="preserve">Slavomír Buci </t>
  </si>
  <si>
    <t>research worker</t>
  </si>
  <si>
    <t>Monika Farbiakova</t>
  </si>
  <si>
    <t>Lucia Mišíková</t>
  </si>
  <si>
    <t>teacher</t>
  </si>
  <si>
    <t>Pavol Michal</t>
  </si>
  <si>
    <t>Chairman of the Applicant organisation</t>
  </si>
  <si>
    <t>Project coordinator</t>
  </si>
  <si>
    <t>person hour</t>
  </si>
  <si>
    <t>Publicity manager</t>
  </si>
  <si>
    <t>Office information staff</t>
  </si>
  <si>
    <t>set</t>
  </si>
  <si>
    <t>Construction of a rain garden</t>
  </si>
  <si>
    <t>Lecturers Trnava</t>
  </si>
  <si>
    <t>Production of 3D model of water retention measures - material</t>
  </si>
  <si>
    <t>Travel cost to Norway</t>
  </si>
  <si>
    <t>Travel in Slovakia</t>
  </si>
  <si>
    <t xml:space="preserve">Elaboration of publications on wetlands </t>
  </si>
  <si>
    <t>pc.</t>
  </si>
  <si>
    <t>Detailed mapping of the wetland sites</t>
  </si>
  <si>
    <t>Evaluation and data processing from monitoring net</t>
  </si>
  <si>
    <t>Educational trail</t>
  </si>
  <si>
    <t>Equipments for wetland sites mapping</t>
  </si>
  <si>
    <t>Elaboration of the wetland publication for children</t>
  </si>
  <si>
    <t>Organisation of the educational and information activities</t>
  </si>
  <si>
    <t>Project management</t>
  </si>
  <si>
    <t>Chemical analysis of the water and soil quality in the wetlands sites</t>
  </si>
  <si>
    <t>Purchasing of the chemicals and consumable material</t>
  </si>
  <si>
    <t>Field research with bachelors students</t>
  </si>
  <si>
    <t>Expert Norway 2</t>
  </si>
  <si>
    <t>Travel 4 times from Norway to Slovakia</t>
  </si>
  <si>
    <t xml:space="preserve">Equipment for research </t>
  </si>
  <si>
    <t>Activities in the coordination of the project and the project team, operational control of the fulfillment of tasks and outputs on a daily basis, control of the fulfillment of the schedule of activities, elaboration of reports and the final report of the project.</t>
  </si>
  <si>
    <t>Activities in the operational control of the financial implementation of the project, preparation of accounting payments, control of financial documents and statements, coordination of partners' accountants.</t>
  </si>
  <si>
    <t>Elaboration of a specialized publication (approx. 20 pages) on the impact of wetlands on climate change mitigation in the given localities and their impact on the local microclimate. 4 authors - experts for 50 hours.</t>
  </si>
  <si>
    <t>Elaboration of 4 professional hydrological studies with a proposal of measures and the method of implementation of landscape management. For each locality wetlands separately, Michalka, Gajdošovo, Kopernica, Bartošovo.</t>
  </si>
  <si>
    <t>Print of the publication on wetlands: The subject of the contract is the production and design of the publication, 20 pages, print 4/4, 130 g ONM, binding V1, cover 250 g ONM, 4/4.</t>
  </si>
  <si>
    <t>Purchase of chemicals and laboratory expendable supplies for realization of water and soil analyzes.</t>
  </si>
  <si>
    <t>Within this task, there 3 research trips - 5 days/trip and min. 10 participants/trip are planned. Costs will include travel, accommodation and diet. Within this course, students of the bachelor and engineering study program complete their Field Research focused on the collection of water and soil substrates samples, as well as plants occurring within the studied area of wetlands. They will also carry out in-situ measurements.</t>
  </si>
  <si>
    <t>Research activities, preparation of workshops in Norway and Slovakia, presentations, conference participations.</t>
  </si>
  <si>
    <t>2 persons, travel costs, 3 visits for 2 nights.</t>
  </si>
  <si>
    <t>Information point building</t>
  </si>
  <si>
    <t>Waste disposal, reconstruction of electrical wiring, lighting, installation of the sound system, and repair of the floor and the wall screeds and ceiling. Furniture to ensure the functionality of the Info room. The room will be provided free of charge by the school to ensure project activities implementation. The room will be purposefully re-used for the promotion and dissemination of project outputs even after the end of the project at the expense of the school.</t>
  </si>
  <si>
    <t>Work on texts&amp;images for the 20 pages of publication.</t>
  </si>
  <si>
    <t>Opening and closing meeting</t>
  </si>
  <si>
    <t>Elaboration and printing of information leaflets.</t>
  </si>
  <si>
    <t>Opening meeting</t>
  </si>
  <si>
    <t>Initial treatment of wetland Gajdosovo finished</t>
  </si>
  <si>
    <t xml:space="preserve">Drone terrain mapping </t>
  </si>
  <si>
    <t>Preparation and organisation of workshop 12 hours, refreshment for 10 people  and lunch for 12 people, transport to the wetland area.</t>
  </si>
  <si>
    <t>18 trips between Trnava and Štiavnické Bane (160 km distance) for the needs of the transport of materials and equipment for information activities, organization of information activities in Štiavnické Bane, control of the state of field work on wetland localities,  subsistence allowances 9 persons/30 days.</t>
  </si>
  <si>
    <t>Organization of 2 excursions from Trnava to wetland sites defined in the project. Contractually purchased a bus for 40 persons, wage of a lecturer - expert when accompanied during the excursion, 8 hours for one excursion, refreshments for participants of the excursions.</t>
  </si>
  <si>
    <t>Miroslav Horník</t>
  </si>
  <si>
    <t>Znalecký posudok pre cenu pozemku Gajdošovo - Expert opinion for the price of land Gajdošovo</t>
  </si>
  <si>
    <t>Žiadateľ</t>
  </si>
  <si>
    <t>Purchasing office center furniture and equipment</t>
  </si>
  <si>
    <t>Workshop with 3D Model of water retention system</t>
  </si>
  <si>
    <t>Elaboration of hydrology studies</t>
  </si>
  <si>
    <t>Awareness raising campaign</t>
  </si>
  <si>
    <t>Publicity and Communication</t>
  </si>
  <si>
    <t>Partner 4 / Norges miljø- og biovitenskapelige universitet</t>
  </si>
  <si>
    <t>State Nature Conservancy of the Slovak Republic</t>
  </si>
  <si>
    <t>Project detail design documentation of wetlands measures</t>
  </si>
  <si>
    <t>Installation and start of operation of monitoring net</t>
  </si>
  <si>
    <t>Preparation and installation of information boards</t>
  </si>
  <si>
    <t>Water retention measures finished</t>
  </si>
  <si>
    <t>Report interpretation of results of research</t>
  </si>
  <si>
    <t>Project final financial report</t>
  </si>
  <si>
    <t>The development of the project will be monitored on monthly bases by project manager and in the cases of indicators will be prepared measures.</t>
  </si>
  <si>
    <t>Consent/Supporting opinion of the Department of Protection of Nature, Biodiversity and Landscape of Ministry of Environment of the Slovak Republic to the Project plan</t>
  </si>
  <si>
    <t>Detailný harmonogram projektu - Detailed project schedule</t>
  </si>
  <si>
    <t>Zmluva o budúcej zmluve - Contract for a future contract</t>
  </si>
  <si>
    <t>Production of 3D model of water retention measures - staff expenses</t>
  </si>
  <si>
    <t>Excursion to wetland sites from Trnava</t>
  </si>
  <si>
    <t>Publication printing</t>
  </si>
  <si>
    <t>Financial manager</t>
  </si>
  <si>
    <t>Land Gajdošovo</t>
  </si>
  <si>
    <t>Revitalization land Gajdošovo</t>
  </si>
  <si>
    <t>Water retention measures Bartošovo, Kopernica, Michalka, Gajdošovo</t>
  </si>
  <si>
    <t>Land management  Bartošovo, Kopernica, Michalka, Gajdošovo</t>
  </si>
  <si>
    <t>Monitoring net</t>
  </si>
  <si>
    <t>Revitalization of the wetland</t>
  </si>
  <si>
    <t>Participation in the conference and organization of the workshop</t>
  </si>
  <si>
    <t>Expert Norway 1</t>
  </si>
  <si>
    <t xml:space="preserve"> Workshop Norway</t>
  </si>
  <si>
    <t>Leaflets</t>
  </si>
  <si>
    <t>Purchase of land in the fourth degree of protection, is important to ensure the long-term systematic care of several rare and endangered species of flora.</t>
  </si>
  <si>
    <t>Cutting of overgrown trees, milling of stumps after production on an area of 3.6 ha.</t>
  </si>
  <si>
    <t>Detailed mapping 1 growing season, Kopernica 384 hours, Bartoška 384 hours, Michalka 256 hours, Gajdošovo 640 hours.</t>
  </si>
  <si>
    <t>77 pcs of water retention devices (wooden thresholds, steps, partitions), diversion of polluted water out of the wetland, 1 bentonite dam, 10 pcs seepage pits, road bridging, technical intervention to flood meadows.</t>
  </si>
  <si>
    <t>Filling KIMS databases, production of current GIS layers and maps.</t>
  </si>
  <si>
    <t>Twice a year for three years manual removal of overgrown trees, once a year for three years mowing and removal of biomass, once a year for three years manual cleaning of areas after removal of overgrown trees, technical intervention to flood meadows.</t>
  </si>
  <si>
    <t>Monitoring net will serve for complex ecosystem data obtaining for each wetland sites. The system consist of: soil moisture, temperature, and conductivity probes 15 pcs (2000 € unit price), water level probes 6 pcs (1500 € unit price), meteostations 4 pcs (17 000 € unit price), tensiometer 1 pc (700 € unit price), suction probes for soil water sampling 12 pcs (2OO€ unit price), web cameras 8 pcs 600 € unit price), Infrared sensors 7 pcs (900 € unit price), NDVI sensors 7 pcs (600 € unit price) including the protection defends on monitoring point areas, fencing (total price 12 000 €).</t>
  </si>
  <si>
    <t>Subsistence allowances 2 persons/twice a week, fuel, control of the state of field work on wetland localities.</t>
  </si>
  <si>
    <t>Notebook 1 pc, computer 1 pc (data collection from 4 monitoring nets online), 1 pc macro lens camera, 1 pc telephotocamera (determination of plants, mosses, invertebrates).</t>
  </si>
  <si>
    <t>Printing costs for 20 B5 sized pages &amp; graphic adjustments.</t>
  </si>
  <si>
    <t>Organisation of 2 two-days meetings for 300 people (600 together).</t>
  </si>
  <si>
    <t>The employee will be responsible for project management at partner No. 3, coordination of project management with the applicant (lead project manager), the process of procuring the necessary laboratory accessories and chemicals, economic-administrative tasks related to the project solution, communication between partners and control of compliance with the project solution schedule and fulfillment of project outputs.</t>
  </si>
  <si>
    <t>Headcameras 2 pcs, Audio Recorder X4 1 pc.</t>
  </si>
  <si>
    <t>Detailed mapping of the surface of wetland sites in high resolution (in cm scales). Elaboration of orthophotomaps, maps of surface temperature in the infrared spectrum, scanning of NDVI indexes and execution of maps, repeated scanning at different vegetation periods, evaluation of the obtained data. 2 experts at an hourly rate of 40 €/hour.</t>
  </si>
  <si>
    <t>Flat rate costs for a trip to Norway for a workshop on wetlands, for 12 participants and for 5 days, 12 flight tickets Norway-Slovakia.</t>
  </si>
  <si>
    <t>4 pcs of educational blackboards 1.7 x 2.5 m, graphic design, production, transportation,  installation on site.</t>
  </si>
  <si>
    <t>The revitalization of the wetland consist of the exchange of soil, the planting of suitable wetland plants and the extension of water retention measures. Total area is 20 m2. Part of there revitalization of the wetland at the Primary and Secondary school of Maximilian Hell will also include the installation of information boardsshowing the importance of wetlands in nature.</t>
  </si>
  <si>
    <t>Complete work on educational activities at Wetland Inforpoint.</t>
  </si>
  <si>
    <t>Within the whole realization of the project, Partner 3 will perform analyzes of water quality, soil for the presence of contaminants, and possible environmental toxicity for wetlands of the project sites at its laboratories. Costs are quantified in the form of personnel costs related to sampling, samples treatment and their analysis. During the solution of the project, the collection and processing of min. 500 samples will be recorded.</t>
  </si>
  <si>
    <t>The results and outputs of the project (especially scientific) will be presented through the active participation on the scientific events organized by UCM in Trnava - scientific conferences "Applied Natural Sciences" and on the workshops organized within this project as accompanying events to the mentioned scientific conferences. The expenses include preparation and organisation of participation on conference and preparation of presentation and scientific articles to be published, 3 experts.</t>
  </si>
  <si>
    <t>+421 903 298 326</t>
  </si>
  <si>
    <t>+421 45 691 1931</t>
  </si>
  <si>
    <t>+47 67 23 00 00</t>
  </si>
  <si>
    <t>Opening session, closure session, presentation on Appied Natural Sciences conference, workshop in Norway. Photo documentation and attendance lists of participants will be prepared from each information campaign? Time sheet.</t>
  </si>
  <si>
    <t>Copies of contracts, partnersheep agreements</t>
  </si>
  <si>
    <t>During the project will be created 2 video documents of the reconstracted wetlands and they will be promoted on regional TV and Youtube.</t>
  </si>
  <si>
    <t xml:space="preserve">Printed publication on reconstructed wetlands. </t>
  </si>
  <si>
    <t>The data is related to the number of inhabitants of the district of Banská Štiavnica and Žiar nad Hronom according to the Statistical Office of the Slovak Republic. Involvement of the general public, school students, professional public during the visit to the individual project locations in filling in the questionnaire with relevant questions concerning the positive impact of the project.</t>
  </si>
  <si>
    <t>Permanent employee of the information center. This employee will work 150 working days for 6 hours. He/She will organize all information activities concerning revetalised wetlands, prepare materials, organize the work on the implementation and operation (exhibitions and invitation for public) of the information center throughout the whole project realization.</t>
  </si>
  <si>
    <t>The following equipment will be purchased for the leased premises of the information center: 20 pcs of chairs, 5 pcs of armchairs, technical table, hangers, blinds and shutters, conference table, 4 pcs of shelf cabinets, 3 pcs of lockable shelf cabinets, canvas 150", flipchart, BT speaker with battery, cabling, 1 pc. notebook, 1 pc. dataprojector, wall holder for projector-for projection, presentation and administration of the activities at the information center, 1 pc multifunctional color printer for the purpose of printing monitoring reports of project documentation, copying and scanning documents for project administration. Discussions, seminars and screenings of presentations and video projections on revitalized wetlands will be organized in this info center.</t>
  </si>
  <si>
    <t>Reconstruction of the former garden into a garden with rainwater retention and the creation of a wetland in the building at Františkánská Street 1 in Trnava, as a branch of the information center. Including excavation work, installation of rainwater runoff to capture rainwater from the roofs of surrounding buildings, construction of rainwater distribution, landscaping and planting. Including the purchase of materials, externally contracted deliveries of machine excavations, externally contracted professional supervision services, including the work of volunteers on landscaping, installation and planting. In the revitalized garden we will show the functions of wetlands revitalized within the project.</t>
  </si>
  <si>
    <t>: Lectures and presentations of experts in the position of lecturers during information activities in the information center in Trnava, where experts will educate the public in Trnava about the need for wetlands and present its effect on climate change on the example of wetlands revitalized within the project. 20 information days + 2 days for preparation of lectures for 4 experts in the position of lecturers.</t>
  </si>
  <si>
    <t>Purchase of materials needed for the production of the model: console, modeling materials, paints, wood, hose pipes and others. The model will be an exact copy of the revitalized Wetland Michálka.</t>
  </si>
  <si>
    <t>Working time in the production of the model, processing of materials and assembly of the model, production and assembly of model parts, 3 workers.</t>
  </si>
  <si>
    <t>Realisation of workshops by professional staff, experts and clarifying of the function of water retention measures in the environment for the revitalization of wetlands in the project, the positive impact of wetlands and implemented measures on groundwater levels, flood effects, climate change mitigation, environmental impact on the microclimate. A total of 8 working days for the implementation and preparation of workshops.</t>
  </si>
  <si>
    <t>Report of research on behavioral and student behavioral change</t>
  </si>
  <si>
    <t>Presentation of the project on on Applied Natural Sciences conference </t>
  </si>
  <si>
    <t xml:space="preserve">Applicant / Water for Climate - environmental technologies </t>
  </si>
  <si>
    <t>Partner 3 / University of Ss. Cyril and Methodius in Trnava</t>
  </si>
  <si>
    <t xml:space="preserve">Partner 1 / State Nature Conservancy </t>
  </si>
  <si>
    <t>Partner 2 / The primary and Secondary School of Maximilian Hell</t>
  </si>
  <si>
    <t>4 localities will be revitalized with 4 wetlands and peatlands. The effects of implemented measures will be monitored through a monitoring net. A final report will be prepared for each site. Photodocumentation, video from sites.</t>
  </si>
  <si>
    <t>The applicant will create and regularly update a website on the existing website of the organization www.vodapreklimu.sk . information about the project published on this website will be published in Slovak and English. Counting traffic to the recipient's website will be done through google analytics. In addition to the described mandatory indicator, links to project information from the applicant's website will be placed on all partners' websites.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</si>
</sst>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_-* #,##0.00_-;\-* #,##0.00_-;_-* &quot;-&quot;??_-;_-@_-"/>
    <numFmt numFmtId="165" formatCode="#,##0\ &quot;€&quot;"/>
  </numFmts>
  <fonts count="73" x14ac:knownFonts="1">
    <font>
      <sz val="10"/>
      <name val="Arial"/>
    </font>
    <font>
      <sz val="10"/>
      <name val="Arial"/>
      <family val="2"/>
      <charset val="238"/>
    </font>
    <font>
      <b/>
      <sz val="18"/>
      <name val="Arial"/>
      <family val="2"/>
    </font>
    <font>
      <sz val="8"/>
      <name val="Arial"/>
      <family val="2"/>
      <charset val="238"/>
    </font>
    <font>
      <b/>
      <sz val="10"/>
      <name val="Arial"/>
      <family val="2"/>
    </font>
    <font>
      <sz val="10"/>
      <name val="Arial"/>
      <family val="2"/>
    </font>
    <font>
      <b/>
      <sz val="14"/>
      <name val="Arial"/>
      <family val="2"/>
    </font>
    <font>
      <sz val="12"/>
      <name val="Arial"/>
      <family val="2"/>
      <charset val="238"/>
    </font>
    <font>
      <b/>
      <sz val="12"/>
      <name val="Arial"/>
      <family val="2"/>
    </font>
    <font>
      <b/>
      <sz val="8"/>
      <name val="Arial"/>
      <family val="2"/>
    </font>
    <font>
      <sz val="8"/>
      <name val="Arial"/>
      <family val="2"/>
    </font>
    <font>
      <sz val="12"/>
      <name val="Arial"/>
      <family val="2"/>
    </font>
    <font>
      <u/>
      <sz val="10"/>
      <color indexed="12"/>
      <name val="Arial"/>
      <family val="2"/>
      <charset val="238"/>
    </font>
    <font>
      <i/>
      <sz val="10"/>
      <name val="Arial"/>
      <family val="2"/>
    </font>
    <font>
      <sz val="10"/>
      <name val="Arial"/>
      <family val="2"/>
      <charset val="238"/>
    </font>
    <font>
      <b/>
      <sz val="10"/>
      <name val="Arial"/>
      <family val="2"/>
      <charset val="238"/>
    </font>
    <font>
      <sz val="9"/>
      <name val="Arial"/>
      <family val="2"/>
      <charset val="238"/>
    </font>
    <font>
      <b/>
      <sz val="9"/>
      <name val="Arial"/>
      <family val="2"/>
      <charset val="238"/>
    </font>
    <font>
      <i/>
      <sz val="8"/>
      <name val="Arial"/>
      <family val="2"/>
    </font>
    <font>
      <sz val="11"/>
      <name val="Arial"/>
      <family val="2"/>
    </font>
    <font>
      <sz val="10"/>
      <name val="Calibri"/>
      <family val="2"/>
      <charset val="238"/>
    </font>
    <font>
      <sz val="10"/>
      <name val="Arial"/>
      <family val="2"/>
      <charset val="238"/>
    </font>
    <font>
      <b/>
      <sz val="8"/>
      <name val="Arial"/>
      <family val="2"/>
      <charset val="238"/>
    </font>
    <font>
      <sz val="10"/>
      <name val="Calibri"/>
      <family val="2"/>
    </font>
    <font>
      <sz val="11"/>
      <color indexed="8"/>
      <name val="Calibri"/>
      <family val="2"/>
      <charset val="238"/>
    </font>
    <font>
      <sz val="11"/>
      <color indexed="9"/>
      <name val="Calibri"/>
      <family val="2"/>
      <charset val="238"/>
    </font>
    <font>
      <sz val="11"/>
      <color indexed="17"/>
      <name val="Calibri"/>
      <family val="2"/>
      <charset val="238"/>
    </font>
    <font>
      <b/>
      <sz val="11"/>
      <color indexed="9"/>
      <name val="Calibri"/>
      <family val="2"/>
      <charset val="238"/>
    </font>
    <font>
      <b/>
      <sz val="15"/>
      <color indexed="56"/>
      <name val="Calibri"/>
      <family val="2"/>
      <charset val="238"/>
    </font>
    <font>
      <b/>
      <sz val="13"/>
      <color indexed="56"/>
      <name val="Calibri"/>
      <family val="2"/>
      <charset val="238"/>
    </font>
    <font>
      <b/>
      <sz val="11"/>
      <color indexed="56"/>
      <name val="Calibri"/>
      <family val="2"/>
      <charset val="238"/>
    </font>
    <font>
      <sz val="11"/>
      <color indexed="60"/>
      <name val="Calibri"/>
      <family val="2"/>
      <charset val="238"/>
    </font>
    <font>
      <sz val="11"/>
      <color indexed="52"/>
      <name val="Calibri"/>
      <family val="2"/>
      <charset val="238"/>
    </font>
    <font>
      <b/>
      <sz val="11"/>
      <color indexed="8"/>
      <name val="Calibri"/>
      <family val="2"/>
      <charset val="238"/>
    </font>
    <font>
      <sz val="11"/>
      <color indexed="10"/>
      <name val="Calibri"/>
      <family val="2"/>
      <charset val="238"/>
    </font>
    <font>
      <b/>
      <sz val="18"/>
      <color indexed="56"/>
      <name val="Cambria"/>
      <family val="2"/>
      <charset val="238"/>
    </font>
    <font>
      <sz val="11"/>
      <color indexed="62"/>
      <name val="Calibri"/>
      <family val="2"/>
      <charset val="238"/>
    </font>
    <font>
      <b/>
      <sz val="11"/>
      <color indexed="52"/>
      <name val="Calibri"/>
      <family val="2"/>
      <charset val="238"/>
    </font>
    <font>
      <b/>
      <sz val="11"/>
      <color indexed="63"/>
      <name val="Calibri"/>
      <family val="2"/>
      <charset val="238"/>
    </font>
    <font>
      <i/>
      <sz val="11"/>
      <color indexed="23"/>
      <name val="Calibri"/>
      <family val="2"/>
      <charset val="238"/>
    </font>
    <font>
      <sz val="11"/>
      <color indexed="20"/>
      <name val="Calibri"/>
      <family val="2"/>
      <charset val="238"/>
    </font>
    <font>
      <sz val="11"/>
      <name val="Arial"/>
      <family val="2"/>
      <charset val="238"/>
    </font>
    <font>
      <b/>
      <i/>
      <sz val="10"/>
      <name val="Arial"/>
      <family val="2"/>
      <charset val="238"/>
    </font>
    <font>
      <sz val="11"/>
      <color theme="1"/>
      <name val="Calibri"/>
      <family val="2"/>
      <scheme val="minor"/>
    </font>
    <font>
      <sz val="8"/>
      <color theme="0"/>
      <name val="Arial"/>
      <family val="2"/>
      <charset val="238"/>
    </font>
    <font>
      <b/>
      <sz val="8"/>
      <color rgb="FF000000"/>
      <name val="Arial"/>
      <family val="2"/>
      <charset val="238"/>
    </font>
    <font>
      <sz val="8"/>
      <color rgb="FF000000"/>
      <name val="Arial"/>
      <family val="2"/>
      <charset val="238"/>
    </font>
    <font>
      <b/>
      <sz val="8"/>
      <color rgb="FF002060"/>
      <name val="Arial"/>
      <family val="2"/>
      <charset val="238"/>
    </font>
    <font>
      <sz val="8"/>
      <color rgb="FF002060"/>
      <name val="Arial"/>
      <family val="2"/>
      <charset val="238"/>
    </font>
    <font>
      <b/>
      <i/>
      <sz val="8"/>
      <color rgb="FF002060"/>
      <name val="Arial"/>
      <family val="2"/>
      <charset val="238"/>
    </font>
    <font>
      <i/>
      <sz val="8"/>
      <color rgb="FF002060"/>
      <name val="Arial"/>
      <family val="2"/>
      <charset val="238"/>
    </font>
    <font>
      <sz val="8"/>
      <color theme="1"/>
      <name val="Arial"/>
      <family val="2"/>
      <charset val="238"/>
    </font>
    <font>
      <b/>
      <sz val="8"/>
      <color theme="3" tint="0.79998168889431442"/>
      <name val="Arial"/>
      <family val="2"/>
      <charset val="238"/>
    </font>
    <font>
      <b/>
      <sz val="8"/>
      <color rgb="FFFFFFFF"/>
      <name val="Arial"/>
      <family val="2"/>
      <charset val="238"/>
    </font>
    <font>
      <sz val="8"/>
      <color theme="6" tint="0.59999389629810485"/>
      <name val="Arial"/>
      <family val="2"/>
      <charset val="238"/>
    </font>
    <font>
      <sz val="8"/>
      <color rgb="FF1F497D"/>
      <name val="Arial"/>
      <family val="2"/>
      <charset val="238"/>
    </font>
    <font>
      <i/>
      <sz val="8"/>
      <color rgb="FF000000"/>
      <name val="Arial"/>
      <family val="2"/>
      <charset val="238"/>
    </font>
    <font>
      <b/>
      <i/>
      <sz val="8"/>
      <color rgb="FF000000"/>
      <name val="Arial"/>
      <family val="2"/>
      <charset val="238"/>
    </font>
    <font>
      <b/>
      <sz val="7"/>
      <color rgb="FFFFFFFF"/>
      <name val="Arial"/>
      <family val="2"/>
      <charset val="238"/>
    </font>
    <font>
      <b/>
      <sz val="14"/>
      <name val="Arial"/>
      <family val="2"/>
      <charset val="238"/>
    </font>
    <font>
      <sz val="9"/>
      <color indexed="81"/>
      <name val="Tahoma"/>
      <family val="2"/>
      <charset val="238"/>
    </font>
    <font>
      <b/>
      <sz val="9"/>
      <color indexed="81"/>
      <name val="Tahoma"/>
      <family val="2"/>
      <charset val="238"/>
    </font>
    <font>
      <b/>
      <sz val="6"/>
      <name val="Arial"/>
      <family val="2"/>
      <charset val="238"/>
    </font>
    <font>
      <sz val="10"/>
      <name val="Symbol"/>
      <family val="1"/>
      <charset val="2"/>
    </font>
    <font>
      <sz val="8"/>
      <color rgb="FFFF0000"/>
      <name val="Arial"/>
      <family val="2"/>
      <charset val="238"/>
    </font>
    <font>
      <sz val="14"/>
      <name val="Arial"/>
      <family val="2"/>
      <charset val="238"/>
    </font>
    <font>
      <u/>
      <sz val="10"/>
      <name val="Arial"/>
      <family val="2"/>
      <charset val="238"/>
    </font>
    <font>
      <b/>
      <sz val="10"/>
      <color rgb="FFFF0000"/>
      <name val="Arial"/>
      <family val="2"/>
      <charset val="238"/>
    </font>
    <font>
      <vertAlign val="superscript"/>
      <sz val="8"/>
      <name val="Arial"/>
      <family val="2"/>
      <charset val="238"/>
    </font>
    <font>
      <b/>
      <i/>
      <sz val="10"/>
      <color rgb="FF002060"/>
      <name val="Arial"/>
      <family val="2"/>
      <charset val="238"/>
    </font>
    <font>
      <sz val="10"/>
      <color theme="1"/>
      <name val="Arial"/>
      <family val="2"/>
    </font>
    <font>
      <sz val="8"/>
      <color theme="1"/>
      <name val="Arial"/>
      <family val="2"/>
    </font>
    <font>
      <b/>
      <sz val="9"/>
      <color theme="1"/>
      <name val="Arial"/>
      <family val="2"/>
      <charset val="238"/>
    </font>
  </fonts>
  <fills count="4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63"/>
        <bgColor indexed="64"/>
      </patternFill>
    </fill>
    <fill>
      <patternFill patternType="solid">
        <fgColor indexed="22"/>
        <bgColor indexed="64"/>
      </patternFill>
    </fill>
    <fill>
      <patternFill patternType="solid">
        <fgColor indexed="9"/>
        <bgColor indexed="64"/>
      </patternFill>
    </fill>
    <fill>
      <patternFill patternType="solid">
        <fgColor theme="0"/>
        <bgColor indexed="64"/>
      </patternFill>
    </fill>
    <fill>
      <patternFill patternType="solid">
        <fgColor theme="4" tint="0.39997558519241921"/>
        <bgColor indexed="64"/>
      </patternFill>
    </fill>
    <fill>
      <patternFill patternType="solid">
        <fgColor theme="3" tint="0.59999389629810485"/>
        <bgColor indexed="64"/>
      </patternFill>
    </fill>
    <fill>
      <patternFill patternType="solid">
        <fgColor theme="0" tint="-0.14996795556505021"/>
        <bgColor indexed="64"/>
      </patternFill>
    </fill>
    <fill>
      <patternFill patternType="solid">
        <fgColor theme="4" tint="0.79998168889431442"/>
        <bgColor indexed="64"/>
      </patternFill>
    </fill>
    <fill>
      <patternFill patternType="solid">
        <fgColor theme="3" tint="0.79998168889431442"/>
        <bgColor indexed="64"/>
      </patternFill>
    </fill>
    <fill>
      <patternFill patternType="solid">
        <fgColor rgb="FF4F81BD"/>
        <bgColor indexed="64"/>
      </patternFill>
    </fill>
    <fill>
      <patternFill patternType="solid">
        <fgColor rgb="FF95B3D7"/>
        <bgColor indexed="64"/>
      </patternFill>
    </fill>
    <fill>
      <patternFill patternType="solid">
        <fgColor theme="0" tint="-4.9989318521683403E-2"/>
        <bgColor indexed="64"/>
      </patternFill>
    </fill>
    <fill>
      <patternFill patternType="solid">
        <fgColor theme="4" tint="0.39994506668294322"/>
        <bgColor indexed="64"/>
      </patternFill>
    </fill>
    <fill>
      <patternFill patternType="solid">
        <fgColor rgb="FFFFFF00"/>
        <bgColor indexed="64"/>
      </patternFill>
    </fill>
    <fill>
      <patternFill patternType="solid">
        <fgColor theme="0" tint="-0.14999847407452621"/>
        <bgColor indexed="64"/>
      </patternFill>
    </fill>
    <fill>
      <patternFill patternType="solid">
        <fgColor rgb="FFFF0000"/>
        <bgColor indexed="64"/>
      </patternFill>
    </fill>
    <fill>
      <patternFill patternType="solid">
        <fgColor rgb="FF92D050"/>
        <bgColor indexed="64"/>
      </patternFill>
    </fill>
    <fill>
      <patternFill patternType="solid">
        <fgColor theme="0"/>
        <bgColor theme="0"/>
      </patternFill>
    </fill>
    <fill>
      <patternFill patternType="solid">
        <fgColor rgb="FF95B3D7"/>
        <bgColor rgb="FF95B3D7"/>
      </patternFill>
    </fill>
    <fill>
      <patternFill patternType="solid">
        <fgColor theme="4" tint="0.39997558519241921"/>
        <bgColor rgb="FF95B3D7"/>
      </patternFill>
    </fill>
    <fill>
      <patternFill patternType="solid">
        <fgColor theme="0" tint="-0.14999847407452621"/>
        <bgColor rgb="FF95B3D7"/>
      </patternFill>
    </fill>
  </fills>
  <borders count="69">
    <border>
      <left/>
      <right/>
      <top/>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right/>
      <top style="thin">
        <color indexed="64"/>
      </top>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8"/>
      </left>
      <right/>
      <top/>
      <bottom/>
      <diagonal/>
    </border>
    <border>
      <left/>
      <right style="thin">
        <color indexed="8"/>
      </right>
      <top/>
      <bottom/>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style="medium">
        <color indexed="64"/>
      </top>
      <bottom/>
      <diagonal/>
    </border>
    <border>
      <left style="medium">
        <color indexed="64"/>
      </left>
      <right style="medium">
        <color rgb="FFFFFFFF"/>
      </right>
      <top style="medium">
        <color indexed="64"/>
      </top>
      <bottom style="medium">
        <color indexed="64"/>
      </bottom>
      <diagonal/>
    </border>
    <border>
      <left/>
      <right style="medium">
        <color rgb="FFFFFFFF"/>
      </right>
      <top style="medium">
        <color indexed="64"/>
      </top>
      <bottom style="medium">
        <color indexed="64"/>
      </bottom>
      <diagonal/>
    </border>
    <border>
      <left style="medium">
        <color indexed="64"/>
      </left>
      <right style="medium">
        <color rgb="FFFFFFFF"/>
      </right>
      <top style="medium">
        <color indexed="64"/>
      </top>
      <bottom/>
      <diagonal/>
    </border>
    <border>
      <left style="thin">
        <color auto="1"/>
      </left>
      <right/>
      <top/>
      <bottom style="thin">
        <color auto="1"/>
      </bottom>
      <diagonal/>
    </border>
    <border>
      <left/>
      <right/>
      <top/>
      <bottom style="thin">
        <color auto="1"/>
      </bottom>
      <diagonal/>
    </border>
    <border>
      <left/>
      <right style="thin">
        <color auto="1"/>
      </right>
      <top/>
      <bottom/>
      <diagonal/>
    </border>
    <border>
      <left/>
      <right style="thin">
        <color auto="1"/>
      </right>
      <top/>
      <bottom style="thin">
        <color auto="1"/>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auto="1"/>
      </left>
      <right/>
      <top/>
      <bottom style="thin">
        <color auto="1"/>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ck">
        <color auto="1"/>
      </left>
      <right/>
      <top style="thick">
        <color auto="1"/>
      </top>
      <bottom/>
      <diagonal/>
    </border>
    <border>
      <left/>
      <right/>
      <top style="thick">
        <color auto="1"/>
      </top>
      <bottom/>
      <diagonal/>
    </border>
    <border>
      <left/>
      <right style="thick">
        <color auto="1"/>
      </right>
      <top style="thick">
        <color auto="1"/>
      </top>
      <bottom/>
      <diagonal/>
    </border>
    <border>
      <left style="thick">
        <color auto="1"/>
      </left>
      <right/>
      <top/>
      <bottom/>
      <diagonal/>
    </border>
    <border>
      <left/>
      <right style="thick">
        <color auto="1"/>
      </right>
      <top/>
      <bottom/>
      <diagonal/>
    </border>
    <border>
      <left style="thick">
        <color auto="1"/>
      </left>
      <right/>
      <top/>
      <bottom style="thick">
        <color auto="1"/>
      </bottom>
      <diagonal/>
    </border>
    <border>
      <left/>
      <right/>
      <top/>
      <bottom style="thick">
        <color auto="1"/>
      </bottom>
      <diagonal/>
    </border>
    <border>
      <left/>
      <right style="thick">
        <color auto="1"/>
      </right>
      <top/>
      <bottom style="thick">
        <color auto="1"/>
      </bottom>
      <diagonal/>
    </border>
    <border>
      <left style="medium">
        <color auto="1"/>
      </left>
      <right/>
      <top style="medium">
        <color auto="1"/>
      </top>
      <bottom/>
      <diagonal/>
    </border>
    <border>
      <left style="medium">
        <color auto="1"/>
      </left>
      <right/>
      <top/>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s>
  <cellStyleXfs count="51">
    <xf numFmtId="0" fontId="0" fillId="0" borderId="0"/>
    <xf numFmtId="0" fontId="24" fillId="2" borderId="0" applyNumberFormat="0" applyBorder="0" applyAlignment="0" applyProtection="0"/>
    <xf numFmtId="0" fontId="24" fillId="3" borderId="0" applyNumberFormat="0" applyBorder="0" applyAlignment="0" applyProtection="0"/>
    <xf numFmtId="0" fontId="24" fillId="4" borderId="0" applyNumberFormat="0" applyBorder="0" applyAlignment="0" applyProtection="0"/>
    <xf numFmtId="0" fontId="24" fillId="5" borderId="0" applyNumberFormat="0" applyBorder="0" applyAlignment="0" applyProtection="0"/>
    <xf numFmtId="0" fontId="24" fillId="6" borderId="0" applyNumberFormat="0" applyBorder="0" applyAlignment="0" applyProtection="0"/>
    <xf numFmtId="0" fontId="24" fillId="7" borderId="0" applyNumberFormat="0" applyBorder="0" applyAlignment="0" applyProtection="0"/>
    <xf numFmtId="0" fontId="24" fillId="8" borderId="0" applyNumberFormat="0" applyBorder="0" applyAlignment="0" applyProtection="0"/>
    <xf numFmtId="0" fontId="24" fillId="9" borderId="0" applyNumberFormat="0" applyBorder="0" applyAlignment="0" applyProtection="0"/>
    <xf numFmtId="0" fontId="24" fillId="10" borderId="0" applyNumberFormat="0" applyBorder="0" applyAlignment="0" applyProtection="0"/>
    <xf numFmtId="0" fontId="24" fillId="5" borderId="0" applyNumberFormat="0" applyBorder="0" applyAlignment="0" applyProtection="0"/>
    <xf numFmtId="0" fontId="24" fillId="8" borderId="0" applyNumberFormat="0" applyBorder="0" applyAlignment="0" applyProtection="0"/>
    <xf numFmtId="0" fontId="24" fillId="11" borderId="0" applyNumberFormat="0" applyBorder="0" applyAlignment="0" applyProtection="0"/>
    <xf numFmtId="0" fontId="25" fillId="12" borderId="0" applyNumberFormat="0" applyBorder="0" applyAlignment="0" applyProtection="0"/>
    <xf numFmtId="0" fontId="25" fillId="9" borderId="0" applyNumberFormat="0" applyBorder="0" applyAlignment="0" applyProtection="0"/>
    <xf numFmtId="0" fontId="25" fillId="10" borderId="0" applyNumberFormat="0" applyBorder="0" applyAlignment="0" applyProtection="0"/>
    <xf numFmtId="0" fontId="25" fillId="13" borderId="0" applyNumberFormat="0" applyBorder="0" applyAlignment="0" applyProtection="0"/>
    <xf numFmtId="0" fontId="25" fillId="14" borderId="0" applyNumberFormat="0" applyBorder="0" applyAlignment="0" applyProtection="0"/>
    <xf numFmtId="0" fontId="25" fillId="15" borderId="0" applyNumberFormat="0" applyBorder="0" applyAlignment="0" applyProtection="0"/>
    <xf numFmtId="164" fontId="43" fillId="0" borderId="0" applyFont="0" applyFill="0" applyBorder="0" applyAlignment="0" applyProtection="0"/>
    <xf numFmtId="0" fontId="26" fillId="4" borderId="0" applyNumberFormat="0" applyBorder="0" applyAlignment="0" applyProtection="0"/>
    <xf numFmtId="0" fontId="12" fillId="0" borderId="0" applyNumberFormat="0" applyFill="0" applyBorder="0" applyAlignment="0" applyProtection="0">
      <alignment vertical="top"/>
      <protection locked="0"/>
    </xf>
    <xf numFmtId="0" fontId="27" fillId="16" borderId="1" applyNumberFormat="0" applyAlignment="0" applyProtection="0"/>
    <xf numFmtId="0" fontId="28" fillId="0" borderId="2" applyNumberFormat="0" applyFill="0" applyAlignment="0" applyProtection="0"/>
    <xf numFmtId="0" fontId="29" fillId="0" borderId="3" applyNumberFormat="0" applyFill="0" applyAlignment="0" applyProtection="0"/>
    <xf numFmtId="0" fontId="30" fillId="0" borderId="4" applyNumberFormat="0" applyFill="0" applyAlignment="0" applyProtection="0"/>
    <xf numFmtId="0" fontId="30" fillId="0" borderId="0" applyNumberFormat="0" applyFill="0" applyBorder="0" applyAlignment="0" applyProtection="0"/>
    <xf numFmtId="0" fontId="31" fillId="17" borderId="0" applyNumberFormat="0" applyBorder="0" applyAlignment="0" applyProtection="0"/>
    <xf numFmtId="0" fontId="5" fillId="0" borderId="0"/>
    <xf numFmtId="0" fontId="19" fillId="0" borderId="0">
      <alignment vertical="top" wrapText="1"/>
    </xf>
    <xf numFmtId="0" fontId="14" fillId="0" borderId="0"/>
    <xf numFmtId="0" fontId="43" fillId="0" borderId="0"/>
    <xf numFmtId="0" fontId="21" fillId="0" borderId="0"/>
    <xf numFmtId="0" fontId="21" fillId="0" borderId="0"/>
    <xf numFmtId="9" fontId="43" fillId="0" borderId="0" applyFont="0" applyFill="0" applyBorder="0" applyAlignment="0" applyProtection="0"/>
    <xf numFmtId="0" fontId="1" fillId="18" borderId="5" applyNumberFormat="0" applyFont="0" applyAlignment="0" applyProtection="0"/>
    <xf numFmtId="0" fontId="32" fillId="0" borderId="6" applyNumberFormat="0" applyFill="0" applyAlignment="0" applyProtection="0"/>
    <xf numFmtId="0" fontId="33" fillId="0" borderId="7" applyNumberFormat="0" applyFill="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7" borderId="8" applyNumberFormat="0" applyAlignment="0" applyProtection="0"/>
    <xf numFmtId="0" fontId="37" fillId="19" borderId="8" applyNumberFormat="0" applyAlignment="0" applyProtection="0"/>
    <xf numFmtId="0" fontId="38" fillId="19" borderId="9" applyNumberFormat="0" applyAlignment="0" applyProtection="0"/>
    <xf numFmtId="0" fontId="39" fillId="0" borderId="0" applyNumberFormat="0" applyFill="0" applyBorder="0" applyAlignment="0" applyProtection="0"/>
    <xf numFmtId="0" fontId="40" fillId="3" borderId="0" applyNumberFormat="0" applyBorder="0" applyAlignment="0" applyProtection="0"/>
    <xf numFmtId="0" fontId="25" fillId="20" borderId="0" applyNumberFormat="0" applyBorder="0" applyAlignment="0" applyProtection="0"/>
    <xf numFmtId="0" fontId="25" fillId="21" borderId="0" applyNumberFormat="0" applyBorder="0" applyAlignment="0" applyProtection="0"/>
    <xf numFmtId="0" fontId="25" fillId="22" borderId="0" applyNumberFormat="0" applyBorder="0" applyAlignment="0" applyProtection="0"/>
    <xf numFmtId="0" fontId="25" fillId="13" borderId="0" applyNumberFormat="0" applyBorder="0" applyAlignment="0" applyProtection="0"/>
    <xf numFmtId="0" fontId="25" fillId="14" borderId="0" applyNumberFormat="0" applyBorder="0" applyAlignment="0" applyProtection="0"/>
    <xf numFmtId="0" fontId="25" fillId="23" borderId="0" applyNumberFormat="0" applyBorder="0" applyAlignment="0" applyProtection="0"/>
  </cellStyleXfs>
  <cellXfs count="683">
    <xf numFmtId="0" fontId="0" fillId="0" borderId="0" xfId="0"/>
    <xf numFmtId="49" fontId="5" fillId="0" borderId="0" xfId="0" applyNumberFormat="1" applyFont="1" applyFill="1" applyBorder="1" applyAlignment="1" applyProtection="1">
      <alignment horizontal="left" vertical="center"/>
    </xf>
    <xf numFmtId="0" fontId="5" fillId="0" borderId="0" xfId="0" applyFont="1" applyFill="1" applyBorder="1" applyAlignment="1" applyProtection="1">
      <alignment horizontal="center" vertical="center"/>
    </xf>
    <xf numFmtId="0" fontId="5" fillId="0" borderId="0" xfId="0" applyFont="1" applyFill="1" applyBorder="1" applyAlignment="1" applyProtection="1">
      <alignment vertical="center"/>
    </xf>
    <xf numFmtId="0" fontId="13" fillId="0" borderId="0" xfId="0" applyFont="1" applyFill="1" applyBorder="1" applyAlignment="1" applyProtection="1">
      <alignment horizontal="center" vertical="center" wrapText="1"/>
    </xf>
    <xf numFmtId="0" fontId="4" fillId="0" borderId="0" xfId="0" applyFont="1" applyFill="1" applyBorder="1" applyAlignment="1" applyProtection="1">
      <alignment horizontal="left" vertical="center"/>
    </xf>
    <xf numFmtId="0" fontId="23" fillId="0" borderId="12" xfId="0" applyFont="1" applyFill="1" applyBorder="1" applyAlignment="1" applyProtection="1">
      <alignment horizontal="left" vertical="center"/>
    </xf>
    <xf numFmtId="0" fontId="23" fillId="0" borderId="0" xfId="0" applyFont="1" applyFill="1" applyBorder="1" applyAlignment="1" applyProtection="1">
      <alignment horizontal="left" vertical="center"/>
    </xf>
    <xf numFmtId="0" fontId="23" fillId="0" borderId="13" xfId="0" applyFont="1" applyFill="1" applyBorder="1" applyAlignment="1" applyProtection="1">
      <alignment horizontal="left" vertical="center"/>
    </xf>
    <xf numFmtId="0" fontId="23" fillId="0" borderId="0" xfId="0" applyFont="1" applyFill="1" applyBorder="1" applyAlignment="1" applyProtection="1">
      <alignment horizontal="center" vertical="center"/>
    </xf>
    <xf numFmtId="0" fontId="3" fillId="0" borderId="0" xfId="0" applyFont="1" applyAlignment="1">
      <alignment vertical="center"/>
    </xf>
    <xf numFmtId="0" fontId="1" fillId="0" borderId="0" xfId="0" applyFont="1" applyAlignment="1" applyProtection="1">
      <alignment vertical="center"/>
    </xf>
    <xf numFmtId="0" fontId="4" fillId="0" borderId="0" xfId="0" applyFont="1" applyFill="1" applyAlignment="1" applyProtection="1">
      <alignment vertical="center"/>
    </xf>
    <xf numFmtId="0" fontId="4" fillId="0" borderId="0" xfId="0" applyFont="1" applyFill="1" applyAlignment="1" applyProtection="1">
      <alignment horizontal="center" vertical="center"/>
    </xf>
    <xf numFmtId="0" fontId="11" fillId="25" borderId="14" xfId="0" applyFont="1" applyFill="1" applyBorder="1" applyAlignment="1" applyProtection="1">
      <alignment vertical="center"/>
    </xf>
    <xf numFmtId="0" fontId="6" fillId="0" borderId="0" xfId="0" applyFont="1" applyFill="1" applyAlignment="1" applyProtection="1">
      <alignment vertical="center"/>
    </xf>
    <xf numFmtId="0" fontId="11" fillId="25" borderId="12" xfId="0" applyFont="1" applyFill="1" applyBorder="1" applyAlignment="1" applyProtection="1">
      <alignment vertical="center"/>
    </xf>
    <xf numFmtId="0" fontId="5" fillId="25" borderId="12" xfId="0" applyFont="1" applyFill="1" applyBorder="1" applyAlignment="1" applyProtection="1">
      <alignment vertical="center"/>
    </xf>
    <xf numFmtId="0" fontId="5" fillId="25" borderId="15" xfId="0" applyFont="1" applyFill="1" applyBorder="1" applyAlignment="1" applyProtection="1">
      <alignment vertical="center"/>
    </xf>
    <xf numFmtId="0" fontId="5" fillId="0" borderId="0" xfId="0" applyFont="1" applyFill="1" applyBorder="1" applyAlignment="1" applyProtection="1">
      <alignment horizontal="left" vertical="center"/>
    </xf>
    <xf numFmtId="0" fontId="4" fillId="0" borderId="0" xfId="0" applyFont="1" applyFill="1" applyBorder="1" applyAlignment="1" applyProtection="1">
      <alignment horizontal="right" vertical="center" indent="1"/>
    </xf>
    <xf numFmtId="49" fontId="5" fillId="0" borderId="10" xfId="0" applyNumberFormat="1" applyFont="1" applyFill="1" applyBorder="1" applyAlignment="1" applyProtection="1">
      <alignment vertical="center"/>
    </xf>
    <xf numFmtId="49" fontId="5" fillId="0" borderId="0" xfId="0" applyNumberFormat="1" applyFont="1" applyFill="1" applyBorder="1" applyAlignment="1" applyProtection="1">
      <alignment vertical="center"/>
    </xf>
    <xf numFmtId="0" fontId="4" fillId="0" borderId="0" xfId="0" applyFont="1" applyFill="1" applyBorder="1" applyAlignment="1" applyProtection="1">
      <alignment horizontal="right" vertical="center"/>
    </xf>
    <xf numFmtId="49" fontId="5" fillId="0" borderId="18" xfId="0" applyNumberFormat="1" applyFont="1" applyFill="1" applyBorder="1" applyAlignment="1" applyProtection="1">
      <alignment vertical="center"/>
    </xf>
    <xf numFmtId="0" fontId="7" fillId="25" borderId="14" xfId="0" applyFont="1" applyFill="1" applyBorder="1" applyAlignment="1" applyProtection="1">
      <alignment vertical="center"/>
    </xf>
    <xf numFmtId="0" fontId="7" fillId="25" borderId="12" xfId="0" applyFont="1" applyFill="1" applyBorder="1" applyAlignment="1" applyProtection="1">
      <alignment vertical="center"/>
    </xf>
    <xf numFmtId="0" fontId="7" fillId="25" borderId="15" xfId="0" applyFont="1" applyFill="1" applyBorder="1" applyAlignment="1" applyProtection="1">
      <alignment vertical="center"/>
    </xf>
    <xf numFmtId="0" fontId="5" fillId="0" borderId="0" xfId="0" applyFont="1" applyFill="1" applyBorder="1" applyAlignment="1" applyProtection="1">
      <alignment horizontal="right" vertical="center" indent="1"/>
    </xf>
    <xf numFmtId="0" fontId="6" fillId="0" borderId="0" xfId="0" applyFont="1" applyFill="1" applyBorder="1" applyAlignment="1" applyProtection="1">
      <alignment vertical="center"/>
    </xf>
    <xf numFmtId="0" fontId="5" fillId="0" borderId="0" xfId="0" applyFont="1" applyFill="1" applyAlignment="1" applyProtection="1">
      <alignment vertical="center"/>
    </xf>
    <xf numFmtId="0" fontId="5" fillId="0" borderId="0" xfId="0" applyFont="1" applyFill="1" applyBorder="1" applyAlignment="1" applyProtection="1">
      <alignment vertical="center" wrapText="1"/>
    </xf>
    <xf numFmtId="0" fontId="5" fillId="0" borderId="0" xfId="0" applyFont="1" applyFill="1" applyBorder="1" applyAlignment="1" applyProtection="1">
      <alignment horizontal="right" vertical="center"/>
    </xf>
    <xf numFmtId="0" fontId="5" fillId="0" borderId="13" xfId="0" applyFont="1" applyFill="1" applyBorder="1" applyAlignment="1" applyProtection="1">
      <alignment horizontal="right" vertical="center" indent="1"/>
    </xf>
    <xf numFmtId="0" fontId="20" fillId="0" borderId="0" xfId="0" applyFont="1" applyFill="1" applyBorder="1" applyAlignment="1" applyProtection="1">
      <alignment horizontal="center" vertical="center"/>
    </xf>
    <xf numFmtId="0" fontId="5" fillId="0" borderId="13" xfId="0" applyFont="1" applyFill="1" applyBorder="1" applyAlignment="1" applyProtection="1">
      <alignment horizontal="right" vertical="center"/>
    </xf>
    <xf numFmtId="0" fontId="20" fillId="0" borderId="13" xfId="0" applyFont="1" applyFill="1" applyBorder="1" applyAlignment="1" applyProtection="1">
      <alignment horizontal="center" vertical="center"/>
    </xf>
    <xf numFmtId="0" fontId="8" fillId="0" borderId="0" xfId="0" applyFont="1" applyAlignment="1" applyProtection="1">
      <alignment horizontal="left"/>
    </xf>
    <xf numFmtId="0" fontId="8" fillId="0" borderId="0" xfId="0" applyFont="1" applyFill="1" applyAlignment="1" applyProtection="1">
      <alignment vertical="center"/>
    </xf>
    <xf numFmtId="0" fontId="19" fillId="25" borderId="14" xfId="0" applyFont="1" applyFill="1" applyBorder="1" applyAlignment="1" applyProtection="1">
      <alignment vertical="center"/>
    </xf>
    <xf numFmtId="0" fontId="6" fillId="0" borderId="0" xfId="0" applyFont="1" applyFill="1" applyBorder="1" applyAlignment="1" applyProtection="1">
      <alignment horizontal="left" vertical="center"/>
    </xf>
    <xf numFmtId="0" fontId="11" fillId="25" borderId="20" xfId="0" applyFont="1" applyFill="1" applyBorder="1" applyAlignment="1" applyProtection="1">
      <alignment vertical="center"/>
    </xf>
    <xf numFmtId="14" fontId="3" fillId="0" borderId="11" xfId="0" applyNumberFormat="1" applyFont="1" applyBorder="1" applyAlignment="1" applyProtection="1">
      <alignment vertical="center"/>
    </xf>
    <xf numFmtId="0" fontId="11" fillId="0" borderId="0" xfId="0" applyFont="1" applyFill="1" applyBorder="1" applyAlignment="1" applyProtection="1">
      <alignment vertical="center"/>
    </xf>
    <xf numFmtId="0" fontId="7" fillId="0" borderId="0" xfId="0" applyFont="1" applyFill="1" applyBorder="1" applyAlignment="1" applyProtection="1">
      <alignment horizontal="left" vertical="center"/>
    </xf>
    <xf numFmtId="0" fontId="6" fillId="25" borderId="14" xfId="0" applyFont="1" applyFill="1" applyBorder="1" applyAlignment="1" applyProtection="1">
      <alignment vertical="center"/>
    </xf>
    <xf numFmtId="0" fontId="41" fillId="25" borderId="14" xfId="0" applyFont="1" applyFill="1" applyBorder="1" applyAlignment="1" applyProtection="1">
      <alignment horizontal="left" vertical="center"/>
    </xf>
    <xf numFmtId="0" fontId="6" fillId="0" borderId="14" xfId="0" applyFont="1" applyFill="1" applyBorder="1" applyAlignment="1" applyProtection="1">
      <alignment vertical="center"/>
    </xf>
    <xf numFmtId="0" fontId="6" fillId="25" borderId="20" xfId="0" applyFont="1" applyFill="1" applyBorder="1" applyAlignment="1" applyProtection="1">
      <alignment vertical="center"/>
    </xf>
    <xf numFmtId="0" fontId="16" fillId="0" borderId="19" xfId="0" applyFont="1" applyFill="1" applyBorder="1" applyAlignment="1" applyProtection="1">
      <alignment horizontal="center" vertical="center"/>
    </xf>
    <xf numFmtId="0" fontId="17" fillId="0" borderId="19" xfId="0" applyFont="1" applyFill="1" applyBorder="1" applyAlignment="1" applyProtection="1">
      <alignment horizontal="center" vertical="center" wrapText="1"/>
    </xf>
    <xf numFmtId="0" fontId="6" fillId="25" borderId="14" xfId="0" applyFont="1" applyFill="1" applyBorder="1" applyAlignment="1" applyProtection="1">
      <alignment horizontal="left" vertical="center"/>
    </xf>
    <xf numFmtId="0" fontId="6" fillId="25" borderId="12" xfId="0" applyFont="1" applyFill="1" applyBorder="1" applyAlignment="1" applyProtection="1">
      <alignment horizontal="left" vertical="center"/>
    </xf>
    <xf numFmtId="0" fontId="4" fillId="0" borderId="0" xfId="0" applyFont="1" applyBorder="1" applyAlignment="1" applyProtection="1">
      <alignment horizontal="right" vertical="center" wrapText="1"/>
    </xf>
    <xf numFmtId="0" fontId="9" fillId="0" borderId="0" xfId="0" applyNumberFormat="1" applyFont="1" applyFill="1" applyBorder="1" applyAlignment="1" applyProtection="1">
      <alignment horizontal="right" vertical="center" indent="1"/>
    </xf>
    <xf numFmtId="0" fontId="4" fillId="0" borderId="0" xfId="0" applyFont="1" applyBorder="1" applyAlignment="1" applyProtection="1">
      <alignment horizontal="right" vertical="center" indent="1"/>
    </xf>
    <xf numFmtId="0" fontId="9" fillId="0" borderId="0" xfId="0" applyNumberFormat="1" applyFont="1" applyFill="1" applyBorder="1" applyAlignment="1" applyProtection="1">
      <alignment horizontal="right" vertical="center" wrapText="1" indent="1"/>
    </xf>
    <xf numFmtId="0" fontId="18" fillId="0" borderId="0" xfId="0" applyNumberFormat="1" applyFont="1" applyFill="1" applyBorder="1" applyAlignment="1" applyProtection="1">
      <alignment horizontal="center" vertical="center" wrapText="1"/>
    </xf>
    <xf numFmtId="0" fontId="4" fillId="0" borderId="0" xfId="0" applyNumberFormat="1" applyFont="1" applyBorder="1" applyAlignment="1" applyProtection="1">
      <alignment horizontal="right" vertical="center" indent="1"/>
    </xf>
    <xf numFmtId="0" fontId="4" fillId="0" borderId="25" xfId="0" applyFont="1" applyBorder="1" applyAlignment="1" applyProtection="1">
      <alignment horizontal="right" vertical="center" indent="1"/>
    </xf>
    <xf numFmtId="0" fontId="9" fillId="0" borderId="10" xfId="0" applyFont="1" applyFill="1" applyBorder="1" applyAlignment="1" applyProtection="1">
      <alignment horizontal="center" vertical="center" wrapText="1"/>
    </xf>
    <xf numFmtId="0" fontId="15" fillId="0" borderId="0" xfId="0" applyFont="1" applyFill="1" applyBorder="1" applyAlignment="1" applyProtection="1">
      <alignment horizontal="left" vertical="center"/>
    </xf>
    <xf numFmtId="0" fontId="15" fillId="0" borderId="0" xfId="0" applyFont="1" applyFill="1" applyBorder="1" applyAlignment="1" applyProtection="1">
      <alignment horizontal="center" vertical="center"/>
    </xf>
    <xf numFmtId="0" fontId="5" fillId="0" borderId="10" xfId="0" applyFont="1" applyFill="1" applyBorder="1" applyAlignment="1" applyProtection="1">
      <alignment vertical="center" wrapText="1"/>
    </xf>
    <xf numFmtId="0" fontId="11" fillId="25" borderId="10" xfId="0" applyFont="1" applyFill="1" applyBorder="1" applyAlignment="1" applyProtection="1">
      <alignment vertical="center"/>
    </xf>
    <xf numFmtId="0" fontId="11" fillId="0" borderId="10" xfId="0" applyFont="1" applyFill="1" applyBorder="1" applyAlignment="1" applyProtection="1">
      <alignment vertical="center"/>
    </xf>
    <xf numFmtId="0" fontId="11" fillId="0" borderId="11" xfId="0" applyFont="1" applyFill="1" applyBorder="1" applyAlignment="1" applyProtection="1">
      <alignment vertical="center"/>
    </xf>
    <xf numFmtId="0" fontId="15" fillId="0" borderId="10" xfId="0" applyFont="1" applyFill="1" applyBorder="1" applyAlignment="1" applyProtection="1">
      <alignment vertical="center"/>
    </xf>
    <xf numFmtId="0" fontId="4" fillId="0" borderId="10" xfId="0" applyFont="1" applyFill="1" applyBorder="1" applyAlignment="1" applyProtection="1">
      <alignment horizontal="right" vertical="center" indent="1"/>
    </xf>
    <xf numFmtId="0" fontId="15" fillId="0" borderId="10" xfId="0" applyFont="1" applyFill="1" applyBorder="1" applyAlignment="1" applyProtection="1">
      <alignment horizontal="left" vertical="center"/>
    </xf>
    <xf numFmtId="0" fontId="15" fillId="0" borderId="14" xfId="0" applyFont="1" applyFill="1" applyBorder="1" applyAlignment="1" applyProtection="1">
      <alignment horizontal="left" vertical="center"/>
    </xf>
    <xf numFmtId="0" fontId="3" fillId="0" borderId="0" xfId="0" applyFont="1" applyAlignment="1">
      <alignment wrapText="1"/>
    </xf>
    <xf numFmtId="0" fontId="3" fillId="0" borderId="0" xfId="0" applyFont="1" applyFill="1" applyAlignment="1">
      <alignment vertical="center"/>
    </xf>
    <xf numFmtId="0" fontId="22" fillId="0" borderId="19" xfId="30" applyFont="1" applyFill="1" applyBorder="1" applyAlignment="1" applyProtection="1">
      <alignment vertical="center" wrapText="1"/>
    </xf>
    <xf numFmtId="0" fontId="22" fillId="0" borderId="19" xfId="30" applyFont="1" applyFill="1" applyBorder="1" applyAlignment="1" applyProtection="1">
      <alignment horizontal="center" vertical="center" wrapText="1"/>
    </xf>
    <xf numFmtId="0" fontId="3" fillId="0" borderId="11" xfId="30" applyFont="1" applyFill="1" applyBorder="1" applyAlignment="1" applyProtection="1">
      <alignment horizontal="right" vertical="center" wrapText="1"/>
    </xf>
    <xf numFmtId="14" fontId="3" fillId="0" borderId="0" xfId="0" applyNumberFormat="1" applyFont="1" applyBorder="1" applyAlignment="1" applyProtection="1">
      <alignment vertical="center"/>
    </xf>
    <xf numFmtId="0" fontId="45" fillId="0" borderId="0" xfId="0" applyFont="1" applyAlignment="1">
      <alignment vertical="center"/>
    </xf>
    <xf numFmtId="0" fontId="46" fillId="0" borderId="0" xfId="0" applyFont="1" applyAlignment="1">
      <alignment vertical="center"/>
    </xf>
    <xf numFmtId="0" fontId="45" fillId="0" borderId="0" xfId="0" applyFont="1" applyAlignment="1">
      <alignment horizontal="left" vertical="center"/>
    </xf>
    <xf numFmtId="0" fontId="46" fillId="0" borderId="0" xfId="0" applyFont="1" applyAlignment="1">
      <alignment horizontal="left" vertical="center"/>
    </xf>
    <xf numFmtId="0" fontId="15" fillId="0" borderId="18" xfId="0" applyFont="1" applyFill="1" applyBorder="1" applyAlignment="1" applyProtection="1">
      <alignment horizontal="right" vertical="center" wrapText="1"/>
    </xf>
    <xf numFmtId="0" fontId="6" fillId="25" borderId="0" xfId="0" applyFont="1" applyFill="1" applyBorder="1" applyAlignment="1" applyProtection="1">
      <alignment horizontal="left" vertical="center"/>
    </xf>
    <xf numFmtId="0" fontId="6" fillId="25" borderId="11" xfId="0" applyFont="1" applyFill="1" applyBorder="1" applyAlignment="1" applyProtection="1">
      <alignment horizontal="left" vertical="center"/>
    </xf>
    <xf numFmtId="0" fontId="17" fillId="0" borderId="0" xfId="0" applyFont="1" applyFill="1" applyBorder="1" applyAlignment="1" applyProtection="1">
      <alignment horizontal="center" vertical="center" wrapText="1"/>
    </xf>
    <xf numFmtId="0" fontId="15" fillId="0" borderId="13" xfId="0" applyFont="1" applyFill="1" applyBorder="1" applyAlignment="1" applyProtection="1">
      <alignment horizontal="left" vertical="center"/>
    </xf>
    <xf numFmtId="0" fontId="15" fillId="0" borderId="12" xfId="0" applyFont="1" applyFill="1" applyBorder="1" applyAlignment="1" applyProtection="1">
      <alignment horizontal="left" vertical="center"/>
    </xf>
    <xf numFmtId="0" fontId="3" fillId="0" borderId="0" xfId="0" applyFont="1" applyAlignment="1"/>
    <xf numFmtId="0" fontId="3" fillId="0" borderId="0" xfId="30" applyFont="1" applyBorder="1" applyAlignment="1" applyProtection="1">
      <alignment vertical="center"/>
    </xf>
    <xf numFmtId="0" fontId="22" fillId="0" borderId="0" xfId="30" applyFont="1" applyBorder="1" applyAlignment="1" applyProtection="1">
      <alignment vertical="center"/>
    </xf>
    <xf numFmtId="0" fontId="44" fillId="0" borderId="0" xfId="30" applyFont="1" applyBorder="1" applyAlignment="1" applyProtection="1">
      <alignment vertical="center"/>
    </xf>
    <xf numFmtId="3" fontId="16" fillId="0" borderId="19" xfId="0" applyNumberFormat="1" applyFont="1" applyBorder="1" applyAlignment="1" applyProtection="1">
      <alignment vertical="center"/>
    </xf>
    <xf numFmtId="10" fontId="16" fillId="0" borderId="19" xfId="0" applyNumberFormat="1" applyFont="1" applyBorder="1" applyAlignment="1" applyProtection="1">
      <alignment vertical="center"/>
    </xf>
    <xf numFmtId="0" fontId="15" fillId="0" borderId="10" xfId="0" applyFont="1" applyBorder="1" applyAlignment="1" applyProtection="1">
      <alignment vertical="center"/>
    </xf>
    <xf numFmtId="0" fontId="22" fillId="0" borderId="0" xfId="0" applyFont="1" applyAlignment="1"/>
    <xf numFmtId="0" fontId="3" fillId="0" borderId="0" xfId="32" applyFont="1" applyAlignment="1"/>
    <xf numFmtId="0" fontId="22" fillId="0" borderId="0" xfId="32" applyFont="1" applyAlignment="1"/>
    <xf numFmtId="0" fontId="3" fillId="0" borderId="0" xfId="0" applyFont="1" applyAlignment="1">
      <alignment horizontal="left"/>
    </xf>
    <xf numFmtId="49" fontId="3" fillId="0" borderId="0" xfId="0" applyNumberFormat="1" applyFont="1" applyAlignment="1">
      <alignment vertical="top"/>
    </xf>
    <xf numFmtId="49" fontId="3" fillId="0" borderId="0" xfId="0" applyNumberFormat="1" applyFont="1" applyAlignment="1">
      <alignment vertical="center"/>
    </xf>
    <xf numFmtId="0" fontId="16" fillId="0" borderId="0" xfId="0" applyFont="1" applyBorder="1" applyAlignment="1" applyProtection="1">
      <alignment horizontal="right" vertical="center" wrapText="1"/>
    </xf>
    <xf numFmtId="0" fontId="7" fillId="25" borderId="14" xfId="0" applyFont="1" applyFill="1" applyBorder="1" applyAlignment="1" applyProtection="1">
      <alignment horizontal="left" vertical="center"/>
    </xf>
    <xf numFmtId="0" fontId="15" fillId="0" borderId="10" xfId="0" applyFont="1" applyBorder="1" applyProtection="1"/>
    <xf numFmtId="0" fontId="16" fillId="0" borderId="0" xfId="0" applyFont="1" applyBorder="1" applyAlignment="1" applyProtection="1">
      <alignment vertical="center" wrapText="1"/>
    </xf>
    <xf numFmtId="0" fontId="16" fillId="0" borderId="0" xfId="0" applyFont="1" applyBorder="1" applyAlignment="1" applyProtection="1">
      <alignment horizontal="right" vertical="center" indent="1"/>
    </xf>
    <xf numFmtId="10" fontId="16" fillId="27" borderId="19" xfId="0" applyNumberFormat="1" applyFont="1" applyFill="1" applyBorder="1" applyAlignment="1" applyProtection="1">
      <alignment vertical="center"/>
    </xf>
    <xf numFmtId="3" fontId="10" fillId="0" borderId="0" xfId="0" applyNumberFormat="1" applyFont="1" applyFill="1" applyBorder="1" applyAlignment="1" applyProtection="1">
      <alignment vertical="center" wrapText="1"/>
    </xf>
    <xf numFmtId="0" fontId="6" fillId="0" borderId="13" xfId="0" applyFont="1" applyFill="1" applyBorder="1" applyAlignment="1" applyProtection="1">
      <alignment vertical="center"/>
    </xf>
    <xf numFmtId="0" fontId="1" fillId="0" borderId="10" xfId="0" applyFont="1" applyBorder="1" applyAlignment="1" applyProtection="1">
      <alignment vertical="center" wrapText="1"/>
    </xf>
    <xf numFmtId="0" fontId="1" fillId="0" borderId="19" xfId="0" applyFont="1" applyFill="1" applyBorder="1" applyAlignment="1" applyProtection="1">
      <alignment horizontal="center" vertical="center" wrapText="1"/>
    </xf>
    <xf numFmtId="0" fontId="1" fillId="0" borderId="10" xfId="0" applyFont="1" applyFill="1" applyBorder="1" applyAlignment="1" applyProtection="1">
      <alignment vertical="center"/>
    </xf>
    <xf numFmtId="0" fontId="1" fillId="0" borderId="0" xfId="0" applyFont="1" applyFill="1" applyAlignment="1" applyProtection="1">
      <alignment vertical="center"/>
    </xf>
    <xf numFmtId="0" fontId="10" fillId="29" borderId="19" xfId="0" applyNumberFormat="1" applyFont="1" applyFill="1" applyBorder="1" applyAlignment="1" applyProtection="1">
      <alignment horizontal="center" vertical="center" wrapText="1"/>
      <protection locked="0"/>
    </xf>
    <xf numFmtId="1" fontId="10" fillId="29" borderId="19" xfId="0" applyNumberFormat="1" applyFont="1" applyFill="1" applyBorder="1" applyAlignment="1" applyProtection="1">
      <alignment horizontal="center" vertical="center" wrapText="1"/>
      <protection locked="0"/>
    </xf>
    <xf numFmtId="0" fontId="1" fillId="28" borderId="19" xfId="0" applyFont="1" applyFill="1" applyBorder="1" applyAlignment="1" applyProtection="1">
      <alignment horizontal="center" vertical="center" wrapText="1"/>
      <protection locked="0"/>
    </xf>
    <xf numFmtId="0" fontId="5" fillId="28" borderId="19" xfId="0" applyFont="1" applyFill="1" applyBorder="1" applyAlignment="1" applyProtection="1">
      <alignment horizontal="left" vertical="center" wrapText="1"/>
      <protection locked="0"/>
    </xf>
    <xf numFmtId="0" fontId="1" fillId="28" borderId="19" xfId="0" applyFont="1" applyFill="1" applyBorder="1" applyAlignment="1" applyProtection="1">
      <alignment vertical="center" wrapText="1"/>
      <protection locked="0"/>
    </xf>
    <xf numFmtId="1" fontId="5" fillId="28" borderId="19" xfId="0" applyNumberFormat="1" applyFont="1" applyFill="1" applyBorder="1" applyAlignment="1" applyProtection="1">
      <alignment vertical="center" wrapText="1"/>
      <protection locked="0"/>
    </xf>
    <xf numFmtId="49" fontId="5" fillId="28" borderId="19" xfId="0" applyNumberFormat="1" applyFont="1" applyFill="1" applyBorder="1" applyAlignment="1" applyProtection="1">
      <alignment vertical="center" wrapText="1"/>
      <protection locked="0"/>
    </xf>
    <xf numFmtId="3" fontId="16" fillId="0" borderId="0" xfId="0" applyNumberFormat="1" applyFont="1" applyBorder="1" applyAlignment="1" applyProtection="1">
      <alignment vertical="center"/>
    </xf>
    <xf numFmtId="0" fontId="3" fillId="0" borderId="0" xfId="0" applyNumberFormat="1" applyFont="1" applyBorder="1" applyAlignment="1" applyProtection="1">
      <alignment vertical="center"/>
    </xf>
    <xf numFmtId="0" fontId="0" fillId="0" borderId="0" xfId="0" applyAlignment="1">
      <alignment vertical="center"/>
    </xf>
    <xf numFmtId="0" fontId="22" fillId="0" borderId="0" xfId="0" applyFont="1" applyBorder="1" applyAlignment="1">
      <alignment vertical="center"/>
    </xf>
    <xf numFmtId="0" fontId="3" fillId="0" borderId="0" xfId="0" applyNumberFormat="1" applyFont="1" applyBorder="1" applyAlignment="1">
      <alignment vertical="center"/>
    </xf>
    <xf numFmtId="0" fontId="3" fillId="0" borderId="0" xfId="0" applyFont="1" applyBorder="1" applyAlignment="1">
      <alignment vertical="center"/>
    </xf>
    <xf numFmtId="0" fontId="59" fillId="0" borderId="0" xfId="0" applyFont="1" applyBorder="1" applyAlignment="1">
      <alignment horizontal="center" vertical="center"/>
    </xf>
    <xf numFmtId="0" fontId="59" fillId="0" borderId="0" xfId="0" applyFont="1" applyBorder="1" applyAlignment="1">
      <alignment horizontal="centerContinuous" vertical="center"/>
    </xf>
    <xf numFmtId="0" fontId="15" fillId="0" borderId="0" xfId="0" applyFont="1" applyBorder="1" applyAlignment="1">
      <alignment horizontal="centerContinuous" vertical="center"/>
    </xf>
    <xf numFmtId="0" fontId="3" fillId="0" borderId="0" xfId="0" applyNumberFormat="1" applyFont="1" applyBorder="1" applyAlignment="1">
      <alignment horizontal="center" vertical="center"/>
    </xf>
    <xf numFmtId="0" fontId="3" fillId="0" borderId="0" xfId="0" applyFont="1" applyAlignment="1">
      <alignment horizontal="center" vertical="center"/>
    </xf>
    <xf numFmtId="0" fontId="3" fillId="28" borderId="19" xfId="30" applyFont="1" applyFill="1" applyBorder="1" applyAlignment="1" applyProtection="1">
      <alignment vertical="center" wrapText="1"/>
      <protection locked="0"/>
    </xf>
    <xf numFmtId="0" fontId="3" fillId="28" borderId="19" xfId="30" applyFont="1" applyFill="1" applyBorder="1" applyAlignment="1" applyProtection="1">
      <alignment horizontal="center" vertical="center" wrapText="1"/>
      <protection locked="0"/>
    </xf>
    <xf numFmtId="0" fontId="3" fillId="28" borderId="19" xfId="30" applyFont="1" applyFill="1" applyBorder="1" applyAlignment="1" applyProtection="1">
      <alignment wrapText="1"/>
      <protection locked="0"/>
    </xf>
    <xf numFmtId="14" fontId="3" fillId="28" borderId="19" xfId="30" applyNumberFormat="1" applyFont="1" applyFill="1" applyBorder="1" applyAlignment="1" applyProtection="1">
      <alignment vertical="center" wrapText="1"/>
      <protection locked="0"/>
    </xf>
    <xf numFmtId="0" fontId="3" fillId="28" borderId="19" xfId="0" applyFont="1" applyFill="1" applyBorder="1" applyAlignment="1" applyProtection="1">
      <alignment wrapText="1"/>
      <protection locked="0"/>
    </xf>
    <xf numFmtId="0" fontId="47" fillId="0" borderId="0" xfId="31" applyFont="1" applyBorder="1" applyAlignment="1" applyProtection="1">
      <alignment horizontal="left" vertical="center"/>
    </xf>
    <xf numFmtId="0" fontId="48" fillId="0" borderId="0" xfId="31" applyFont="1" applyBorder="1" applyAlignment="1" applyProtection="1">
      <alignment vertical="center"/>
    </xf>
    <xf numFmtId="0" fontId="48" fillId="0" borderId="0" xfId="31" applyFont="1" applyBorder="1" applyAlignment="1" applyProtection="1">
      <alignment vertical="center" wrapText="1"/>
    </xf>
    <xf numFmtId="0" fontId="49" fillId="0" borderId="0" xfId="31" applyFont="1" applyBorder="1" applyAlignment="1" applyProtection="1">
      <alignment horizontal="center" vertical="center" wrapText="1"/>
    </xf>
    <xf numFmtId="0" fontId="3" fillId="0" borderId="0" xfId="0" applyFont="1" applyAlignment="1" applyProtection="1"/>
    <xf numFmtId="0" fontId="47" fillId="0" borderId="29" xfId="31" applyFont="1" applyBorder="1" applyAlignment="1" applyProtection="1">
      <alignment horizontal="right" vertical="center"/>
    </xf>
    <xf numFmtId="0" fontId="50" fillId="30" borderId="29" xfId="31" applyFont="1" applyFill="1" applyBorder="1" applyAlignment="1" applyProtection="1">
      <alignment vertical="center"/>
    </xf>
    <xf numFmtId="0" fontId="47" fillId="0" borderId="0" xfId="31" applyFont="1" applyBorder="1" applyAlignment="1" applyProtection="1">
      <alignment horizontal="right" vertical="center"/>
    </xf>
    <xf numFmtId="0" fontId="47" fillId="0" borderId="0" xfId="31" applyFont="1" applyFill="1" applyBorder="1" applyAlignment="1" applyProtection="1">
      <alignment vertical="center" wrapText="1"/>
    </xf>
    <xf numFmtId="0" fontId="51" fillId="0" borderId="0" xfId="31" applyFont="1" applyFill="1" applyBorder="1" applyAlignment="1" applyProtection="1">
      <alignment vertical="center" wrapText="1"/>
    </xf>
    <xf numFmtId="0" fontId="48" fillId="0" borderId="0" xfId="31" applyFont="1" applyBorder="1" applyAlignment="1" applyProtection="1">
      <alignment horizontal="right" vertical="center" wrapText="1"/>
    </xf>
    <xf numFmtId="0" fontId="47" fillId="30" borderId="29" xfId="31" applyFont="1" applyFill="1" applyBorder="1" applyAlignment="1" applyProtection="1">
      <alignment horizontal="center" vertical="center" wrapText="1"/>
    </xf>
    <xf numFmtId="0" fontId="50" fillId="0" borderId="0" xfId="31" applyFont="1" applyBorder="1" applyAlignment="1" applyProtection="1">
      <alignment vertical="center"/>
    </xf>
    <xf numFmtId="0" fontId="48" fillId="30" borderId="29" xfId="31" applyFont="1" applyFill="1" applyBorder="1" applyAlignment="1" applyProtection="1">
      <alignment horizontal="center" vertical="center" wrapText="1"/>
    </xf>
    <xf numFmtId="0" fontId="47" fillId="32" borderId="30" xfId="31" applyFont="1" applyFill="1" applyBorder="1" applyAlignment="1" applyProtection="1">
      <alignment vertical="center"/>
    </xf>
    <xf numFmtId="0" fontId="47" fillId="32" borderId="28" xfId="31" applyFont="1" applyFill="1" applyBorder="1" applyAlignment="1" applyProtection="1">
      <alignment vertical="center"/>
    </xf>
    <xf numFmtId="0" fontId="3" fillId="0" borderId="0" xfId="0" applyFont="1" applyProtection="1"/>
    <xf numFmtId="0" fontId="52" fillId="32" borderId="28" xfId="31" applyFont="1" applyFill="1" applyBorder="1" applyAlignment="1" applyProtection="1">
      <alignment vertical="center"/>
    </xf>
    <xf numFmtId="0" fontId="48" fillId="32" borderId="27" xfId="31" applyFont="1" applyFill="1" applyBorder="1" applyAlignment="1" applyProtection="1">
      <alignment vertical="center" wrapText="1"/>
    </xf>
    <xf numFmtId="0" fontId="47" fillId="0" borderId="0" xfId="31" applyFont="1" applyFill="1" applyBorder="1" applyAlignment="1" applyProtection="1">
      <alignment horizontal="left" vertical="center"/>
    </xf>
    <xf numFmtId="0" fontId="53" fillId="33" borderId="36" xfId="31" applyFont="1" applyFill="1" applyBorder="1" applyAlignment="1" applyProtection="1">
      <alignment horizontal="center" vertical="center" wrapText="1"/>
    </xf>
    <xf numFmtId="0" fontId="48" fillId="30" borderId="30" xfId="31" applyFont="1" applyFill="1" applyBorder="1" applyAlignment="1" applyProtection="1">
      <alignment horizontal="left" vertical="center" wrapText="1"/>
    </xf>
    <xf numFmtId="0" fontId="54" fillId="30" borderId="27" xfId="31" applyFont="1" applyFill="1" applyBorder="1" applyAlignment="1" applyProtection="1">
      <alignment horizontal="left" vertical="center"/>
    </xf>
    <xf numFmtId="0" fontId="47" fillId="32" borderId="29" xfId="31" applyFont="1" applyFill="1" applyBorder="1" applyAlignment="1" applyProtection="1">
      <alignment horizontal="center" vertical="center"/>
    </xf>
    <xf numFmtId="0" fontId="47" fillId="0" borderId="30" xfId="31" applyFont="1" applyBorder="1" applyAlignment="1" applyProtection="1">
      <alignment horizontal="left" vertical="center" wrapText="1"/>
    </xf>
    <xf numFmtId="0" fontId="44" fillId="0" borderId="27" xfId="0" applyFont="1" applyBorder="1" applyAlignment="1" applyProtection="1">
      <alignment horizontal="left" vertical="center"/>
    </xf>
    <xf numFmtId="0" fontId="47" fillId="0" borderId="30" xfId="31" applyFont="1" applyBorder="1" applyAlignment="1" applyProtection="1">
      <alignment horizontal="left" vertical="center"/>
    </xf>
    <xf numFmtId="0" fontId="47" fillId="0" borderId="27" xfId="31" applyFont="1" applyBorder="1" applyAlignment="1" applyProtection="1">
      <alignment horizontal="left" vertical="center"/>
    </xf>
    <xf numFmtId="0" fontId="53" fillId="33" borderId="37" xfId="31" applyFont="1" applyFill="1" applyBorder="1" applyAlignment="1" applyProtection="1">
      <alignment horizontal="right" vertical="center" wrapText="1"/>
    </xf>
    <xf numFmtId="0" fontId="53" fillId="33" borderId="37" xfId="31" applyFont="1" applyFill="1" applyBorder="1" applyAlignment="1" applyProtection="1">
      <alignment horizontal="center" vertical="center" wrapText="1"/>
    </xf>
    <xf numFmtId="0" fontId="53" fillId="33" borderId="38" xfId="31" applyFont="1" applyFill="1" applyBorder="1" applyAlignment="1" applyProtection="1">
      <alignment horizontal="center" vertical="center" wrapText="1"/>
    </xf>
    <xf numFmtId="164" fontId="53" fillId="33" borderId="31" xfId="19" applyFont="1" applyFill="1" applyBorder="1" applyAlignment="1" applyProtection="1">
      <alignment horizontal="center" vertical="center" wrapText="1"/>
    </xf>
    <xf numFmtId="0" fontId="53" fillId="33" borderId="32" xfId="31" applyFont="1" applyFill="1" applyBorder="1" applyAlignment="1" applyProtection="1">
      <alignment horizontal="left" vertical="center" wrapText="1"/>
    </xf>
    <xf numFmtId="0" fontId="58" fillId="33" borderId="32" xfId="31" applyFont="1" applyFill="1" applyBorder="1" applyAlignment="1" applyProtection="1">
      <alignment horizontal="center" vertical="center" wrapText="1"/>
    </xf>
    <xf numFmtId="0" fontId="53" fillId="33" borderId="32" xfId="31" applyFont="1" applyFill="1" applyBorder="1" applyAlignment="1" applyProtection="1">
      <alignment horizontal="center" vertical="center" wrapText="1"/>
    </xf>
    <xf numFmtId="164" fontId="53" fillId="33" borderId="33" xfId="19" applyFont="1" applyFill="1" applyBorder="1" applyAlignment="1" applyProtection="1">
      <alignment horizontal="center" vertical="center" wrapText="1"/>
    </xf>
    <xf numFmtId="0" fontId="55" fillId="34" borderId="30" xfId="31" applyFont="1" applyFill="1" applyBorder="1" applyAlignment="1" applyProtection="1">
      <alignment vertical="center" wrapText="1"/>
    </xf>
    <xf numFmtId="3" fontId="56" fillId="0" borderId="33" xfId="31" applyNumberFormat="1" applyFont="1" applyBorder="1" applyAlignment="1" applyProtection="1">
      <alignment horizontal="right" vertical="center" wrapText="1"/>
    </xf>
    <xf numFmtId="3" fontId="45" fillId="30" borderId="34" xfId="31" applyNumberFormat="1" applyFont="1" applyFill="1" applyBorder="1" applyAlignment="1" applyProtection="1">
      <alignment horizontal="center" vertical="center" wrapText="1"/>
    </xf>
    <xf numFmtId="9" fontId="45" fillId="30" borderId="33" xfId="34" applyFont="1" applyFill="1" applyBorder="1" applyAlignment="1" applyProtection="1">
      <alignment horizontal="center" vertical="center"/>
    </xf>
    <xf numFmtId="0" fontId="56" fillId="28" borderId="28" xfId="31" applyFont="1" applyFill="1" applyBorder="1" applyAlignment="1" applyProtection="1">
      <alignment horizontal="right" vertical="center" wrapText="1"/>
    </xf>
    <xf numFmtId="0" fontId="56" fillId="28" borderId="27" xfId="31" applyFont="1" applyFill="1" applyBorder="1" applyAlignment="1" applyProtection="1">
      <alignment horizontal="right" vertical="center" wrapText="1"/>
    </xf>
    <xf numFmtId="0" fontId="45" fillId="30" borderId="34" xfId="31" applyFont="1" applyFill="1" applyBorder="1" applyAlignment="1" applyProtection="1">
      <alignment horizontal="center" vertical="center" wrapText="1"/>
    </xf>
    <xf numFmtId="3" fontId="57" fillId="30" borderId="33" xfId="31" applyNumberFormat="1" applyFont="1" applyFill="1" applyBorder="1" applyAlignment="1" applyProtection="1">
      <alignment vertical="center" wrapText="1"/>
    </xf>
    <xf numFmtId="3" fontId="45" fillId="30" borderId="34" xfId="31" applyNumberFormat="1" applyFont="1" applyFill="1" applyBorder="1" applyAlignment="1" applyProtection="1">
      <alignment horizontal="right" vertical="center" wrapText="1"/>
    </xf>
    <xf numFmtId="9" fontId="46" fillId="0" borderId="35" xfId="34" applyFont="1" applyBorder="1" applyAlignment="1" applyProtection="1">
      <alignment horizontal="right" vertical="center"/>
    </xf>
    <xf numFmtId="9" fontId="57" fillId="30" borderId="33" xfId="34" applyFont="1" applyFill="1" applyBorder="1" applyAlignment="1" applyProtection="1">
      <alignment horizontal="right" vertical="center" wrapText="1"/>
    </xf>
    <xf numFmtId="9" fontId="45" fillId="30" borderId="34" xfId="31" applyNumberFormat="1" applyFont="1" applyFill="1" applyBorder="1" applyAlignment="1" applyProtection="1">
      <alignment horizontal="right" vertical="center" wrapText="1"/>
    </xf>
    <xf numFmtId="9" fontId="46" fillId="0" borderId="0" xfId="34" applyFont="1" applyBorder="1" applyAlignment="1" applyProtection="1">
      <alignment horizontal="right" vertical="center"/>
    </xf>
    <xf numFmtId="0" fontId="3" fillId="28" borderId="19" xfId="30" applyFont="1" applyFill="1" applyBorder="1" applyAlignment="1" applyProtection="1">
      <alignment horizontal="center" wrapText="1"/>
      <protection locked="0"/>
    </xf>
    <xf numFmtId="0" fontId="3" fillId="28" borderId="19" xfId="0" applyFont="1" applyFill="1" applyBorder="1" applyAlignment="1" applyProtection="1">
      <alignment horizontal="center" wrapText="1"/>
      <protection locked="0"/>
    </xf>
    <xf numFmtId="3" fontId="16" fillId="28" borderId="19" xfId="0" applyNumberFormat="1" applyFont="1" applyFill="1" applyBorder="1" applyAlignment="1" applyProtection="1">
      <alignment horizontal="center" vertical="center" wrapText="1"/>
      <protection locked="0"/>
    </xf>
    <xf numFmtId="0" fontId="16" fillId="0" borderId="0" xfId="0" applyFont="1" applyBorder="1" applyAlignment="1" applyProtection="1">
      <alignment horizontal="right" vertical="center"/>
    </xf>
    <xf numFmtId="0" fontId="3" fillId="37" borderId="0" xfId="0" applyFont="1" applyFill="1" applyAlignment="1"/>
    <xf numFmtId="0" fontId="3" fillId="35" borderId="19" xfId="30" applyFont="1" applyFill="1" applyBorder="1" applyAlignment="1" applyProtection="1">
      <alignment horizontal="center" vertical="center" wrapText="1"/>
    </xf>
    <xf numFmtId="165" fontId="3" fillId="0" borderId="0" xfId="0" applyNumberFormat="1" applyFont="1" applyBorder="1" applyAlignment="1">
      <alignment horizontal="center" vertical="center"/>
    </xf>
    <xf numFmtId="0" fontId="3" fillId="0" borderId="14" xfId="0" applyFont="1" applyBorder="1" applyAlignment="1">
      <alignment vertical="center"/>
    </xf>
    <xf numFmtId="0" fontId="22" fillId="0" borderId="12" xfId="0" applyFont="1" applyBorder="1" applyAlignment="1">
      <alignment vertical="center"/>
    </xf>
    <xf numFmtId="0" fontId="3" fillId="0" borderId="12" xfId="0" applyNumberFormat="1" applyFont="1" applyBorder="1" applyAlignment="1">
      <alignment vertical="center"/>
    </xf>
    <xf numFmtId="0" fontId="3" fillId="0" borderId="12" xfId="0" applyFont="1" applyBorder="1" applyAlignment="1">
      <alignment vertical="center"/>
    </xf>
    <xf numFmtId="165" fontId="3" fillId="0" borderId="12" xfId="0" applyNumberFormat="1" applyFont="1" applyBorder="1" applyAlignment="1">
      <alignment horizontal="center" vertical="center"/>
    </xf>
    <xf numFmtId="0" fontId="3" fillId="0" borderId="10" xfId="0" applyFont="1" applyBorder="1" applyAlignment="1">
      <alignment vertical="center"/>
    </xf>
    <xf numFmtId="0" fontId="3" fillId="0" borderId="39" xfId="0" applyFont="1" applyBorder="1" applyAlignment="1">
      <alignment vertical="center"/>
    </xf>
    <xf numFmtId="0" fontId="22" fillId="0" borderId="40" xfId="0" applyFont="1" applyBorder="1" applyAlignment="1">
      <alignment vertical="center"/>
    </xf>
    <xf numFmtId="0" fontId="3" fillId="0" borderId="40" xfId="0" applyNumberFormat="1" applyFont="1" applyBorder="1" applyAlignment="1">
      <alignment vertical="center"/>
    </xf>
    <xf numFmtId="0" fontId="3" fillId="0" borderId="40" xfId="0" applyFont="1" applyBorder="1" applyAlignment="1">
      <alignment vertical="center"/>
    </xf>
    <xf numFmtId="165" fontId="22" fillId="0" borderId="40" xfId="0" applyNumberFormat="1" applyFont="1" applyBorder="1" applyAlignment="1">
      <alignment horizontal="center" vertical="center"/>
    </xf>
    <xf numFmtId="0" fontId="3" fillId="0" borderId="15" xfId="0" applyNumberFormat="1" applyFont="1" applyBorder="1" applyAlignment="1">
      <alignment vertical="center"/>
    </xf>
    <xf numFmtId="0" fontId="3" fillId="0" borderId="41" xfId="0" applyNumberFormat="1" applyFont="1" applyBorder="1" applyAlignment="1">
      <alignment vertical="center"/>
    </xf>
    <xf numFmtId="0" fontId="3" fillId="0" borderId="42" xfId="0" applyNumberFormat="1" applyFont="1" applyBorder="1" applyAlignment="1">
      <alignment vertical="center"/>
    </xf>
    <xf numFmtId="10" fontId="48" fillId="30" borderId="29" xfId="31" applyNumberFormat="1" applyFont="1" applyFill="1" applyBorder="1" applyAlignment="1" applyProtection="1">
      <alignment horizontal="center" vertical="center" wrapText="1"/>
    </xf>
    <xf numFmtId="0" fontId="56" fillId="28" borderId="43" xfId="31" applyFont="1" applyFill="1" applyBorder="1" applyAlignment="1" applyProtection="1">
      <alignment horizontal="right" vertical="center" wrapText="1"/>
    </xf>
    <xf numFmtId="0" fontId="56" fillId="28" borderId="34" xfId="31" applyFont="1" applyFill="1" applyBorder="1" applyAlignment="1" applyProtection="1">
      <alignment horizontal="right" vertical="center" wrapText="1"/>
    </xf>
    <xf numFmtId="0" fontId="53" fillId="33" borderId="31" xfId="31" applyFont="1" applyFill="1" applyBorder="1" applyAlignment="1" applyProtection="1">
      <alignment horizontal="center" vertical="center" wrapText="1"/>
    </xf>
    <xf numFmtId="0" fontId="53" fillId="33" borderId="33" xfId="31" applyFont="1" applyFill="1" applyBorder="1" applyAlignment="1" applyProtection="1">
      <alignment horizontal="center" vertical="center" wrapText="1"/>
    </xf>
    <xf numFmtId="0" fontId="47" fillId="32" borderId="30" xfId="31" applyFont="1" applyFill="1" applyBorder="1" applyAlignment="1" applyProtection="1">
      <alignment vertical="center"/>
    </xf>
    <xf numFmtId="0" fontId="15" fillId="0" borderId="0" xfId="0" applyFont="1" applyFill="1" applyBorder="1" applyAlignment="1" applyProtection="1">
      <alignment vertical="center"/>
    </xf>
    <xf numFmtId="0" fontId="15" fillId="0" borderId="0" xfId="0" applyFont="1" applyFill="1" applyAlignment="1" applyProtection="1">
      <alignment vertical="center"/>
    </xf>
    <xf numFmtId="0" fontId="15" fillId="0" borderId="12" xfId="0" applyFont="1" applyFill="1" applyBorder="1" applyAlignment="1" applyProtection="1">
      <alignment vertical="center"/>
    </xf>
    <xf numFmtId="0" fontId="48" fillId="38" borderId="30" xfId="31" applyFont="1" applyFill="1" applyBorder="1" applyAlignment="1" applyProtection="1">
      <alignment vertical="center"/>
    </xf>
    <xf numFmtId="0" fontId="3" fillId="38" borderId="28" xfId="0" applyFont="1" applyFill="1" applyBorder="1" applyAlignment="1" applyProtection="1">
      <alignment vertical="center"/>
    </xf>
    <xf numFmtId="0" fontId="53" fillId="33" borderId="44" xfId="31" applyFont="1" applyFill="1" applyBorder="1" applyAlignment="1" applyProtection="1">
      <alignment horizontal="left" vertical="center" wrapText="1"/>
    </xf>
    <xf numFmtId="3" fontId="56" fillId="0" borderId="46" xfId="31" applyNumberFormat="1" applyFont="1" applyBorder="1" applyAlignment="1" applyProtection="1">
      <alignment horizontal="left" vertical="center" wrapText="1"/>
    </xf>
    <xf numFmtId="3" fontId="56" fillId="0" borderId="48" xfId="31" applyNumberFormat="1" applyFont="1" applyBorder="1" applyAlignment="1" applyProtection="1">
      <alignment horizontal="left" vertical="center" wrapText="1"/>
    </xf>
    <xf numFmtId="0" fontId="53" fillId="33" borderId="45" xfId="31" applyFont="1" applyFill="1" applyBorder="1" applyAlignment="1" applyProtection="1">
      <alignment horizontal="center" vertical="center" wrapText="1"/>
    </xf>
    <xf numFmtId="0" fontId="53" fillId="33" borderId="50" xfId="31" applyFont="1" applyFill="1" applyBorder="1" applyAlignment="1" applyProtection="1">
      <alignment horizontal="center" vertical="center" wrapText="1"/>
    </xf>
    <xf numFmtId="0" fontId="45" fillId="30" borderId="19" xfId="31" applyFont="1" applyFill="1" applyBorder="1" applyAlignment="1" applyProtection="1">
      <alignment horizontal="center" vertical="center" wrapText="1"/>
    </xf>
    <xf numFmtId="9" fontId="45" fillId="30" borderId="47" xfId="34" applyFont="1" applyFill="1" applyBorder="1" applyAlignment="1" applyProtection="1">
      <alignment horizontal="center" vertical="center"/>
    </xf>
    <xf numFmtId="0" fontId="45" fillId="30" borderId="51" xfId="31" applyFont="1" applyFill="1" applyBorder="1" applyAlignment="1" applyProtection="1">
      <alignment horizontal="center" vertical="center" wrapText="1"/>
    </xf>
    <xf numFmtId="9" fontId="45" fillId="30" borderId="49" xfId="34" applyFont="1" applyFill="1" applyBorder="1" applyAlignment="1" applyProtection="1">
      <alignment horizontal="center" vertical="center"/>
    </xf>
    <xf numFmtId="0" fontId="0" fillId="0" borderId="0" xfId="0" applyBorder="1"/>
    <xf numFmtId="0" fontId="15" fillId="0" borderId="14" xfId="0" applyFont="1" applyBorder="1" applyProtection="1"/>
    <xf numFmtId="0" fontId="16" fillId="36" borderId="19" xfId="0" applyFont="1" applyFill="1" applyBorder="1" applyAlignment="1" applyProtection="1">
      <alignment horizontal="center" vertical="center" wrapText="1"/>
      <protection locked="0"/>
    </xf>
    <xf numFmtId="9" fontId="3" fillId="37" borderId="0" xfId="0" applyNumberFormat="1" applyFont="1" applyFill="1" applyAlignment="1"/>
    <xf numFmtId="0" fontId="62" fillId="35" borderId="19" xfId="0" applyFont="1" applyFill="1" applyBorder="1" applyAlignment="1" applyProtection="1">
      <alignment horizontal="center" vertical="center" wrapText="1"/>
    </xf>
    <xf numFmtId="0" fontId="1" fillId="0" borderId="0" xfId="0" applyFont="1"/>
    <xf numFmtId="0" fontId="47" fillId="30" borderId="27" xfId="31" applyFont="1" applyFill="1" applyBorder="1" applyAlignment="1" applyProtection="1">
      <alignment horizontal="center" vertical="center"/>
    </xf>
    <xf numFmtId="0" fontId="47" fillId="32" borderId="27" xfId="31" applyFont="1" applyFill="1" applyBorder="1" applyAlignment="1" applyProtection="1">
      <alignment horizontal="center" vertical="center"/>
    </xf>
    <xf numFmtId="0" fontId="48" fillId="0" borderId="0" xfId="31" applyFont="1" applyFill="1" applyBorder="1" applyAlignment="1" applyProtection="1">
      <alignment vertical="center" wrapText="1"/>
    </xf>
    <xf numFmtId="0" fontId="3" fillId="0" borderId="29" xfId="30" applyFont="1" applyBorder="1" applyAlignment="1" applyProtection="1">
      <alignment vertical="center"/>
    </xf>
    <xf numFmtId="0" fontId="1" fillId="0" borderId="0" xfId="0" applyFont="1" applyBorder="1" applyAlignment="1" applyProtection="1">
      <alignment vertical="center" wrapText="1"/>
    </xf>
    <xf numFmtId="0" fontId="1" fillId="0" borderId="0" xfId="0" applyFont="1" applyProtection="1"/>
    <xf numFmtId="0" fontId="16" fillId="0" borderId="0" xfId="0" applyFont="1" applyFill="1" applyBorder="1" applyAlignment="1" applyProtection="1">
      <alignment horizontal="right" vertical="center" indent="1"/>
    </xf>
    <xf numFmtId="0" fontId="15" fillId="0" borderId="0" xfId="0" applyFont="1" applyFill="1" applyAlignment="1">
      <alignment vertical="center"/>
    </xf>
    <xf numFmtId="0" fontId="15" fillId="0" borderId="0" xfId="0" applyFont="1" applyFill="1"/>
    <xf numFmtId="0" fontId="17" fillId="0" borderId="54" xfId="0" applyFont="1" applyBorder="1" applyAlignment="1" applyProtection="1">
      <alignment horizontal="center" vertical="center" wrapText="1"/>
    </xf>
    <xf numFmtId="0" fontId="15" fillId="0" borderId="42" xfId="0" applyFont="1" applyBorder="1" applyAlignment="1">
      <alignment horizontal="center" vertical="center" wrapText="1"/>
    </xf>
    <xf numFmtId="0" fontId="1" fillId="0" borderId="19" xfId="0" applyFont="1" applyBorder="1" applyAlignment="1">
      <alignment horizontal="center" vertical="center" wrapText="1"/>
    </xf>
    <xf numFmtId="0" fontId="1" fillId="36" borderId="19" xfId="0" applyFont="1" applyFill="1" applyBorder="1" applyAlignment="1" applyProtection="1">
      <alignment horizontal="center" vertical="center" wrapText="1"/>
      <protection locked="0"/>
    </xf>
    <xf numFmtId="14" fontId="3" fillId="36" borderId="19" xfId="0" applyNumberFormat="1" applyFont="1" applyFill="1" applyBorder="1" applyAlignment="1" applyProtection="1">
      <alignment horizontal="center" vertical="center" wrapText="1"/>
      <protection locked="0"/>
    </xf>
    <xf numFmtId="0" fontId="3" fillId="0" borderId="0" xfId="0" applyFont="1" applyAlignment="1" applyProtection="1">
      <alignment horizontal="left"/>
    </xf>
    <xf numFmtId="0" fontId="3" fillId="30" borderId="58" xfId="0" applyNumberFormat="1" applyFont="1" applyFill="1" applyBorder="1" applyAlignment="1" applyProtection="1">
      <alignment horizontal="left"/>
    </xf>
    <xf numFmtId="0" fontId="3" fillId="30" borderId="60" xfId="0" applyNumberFormat="1" applyFont="1" applyFill="1" applyBorder="1" applyAlignment="1" applyProtection="1">
      <alignment horizontal="left"/>
    </xf>
    <xf numFmtId="0" fontId="3" fillId="30" borderId="55" xfId="0" applyFont="1" applyFill="1" applyBorder="1" applyAlignment="1" applyProtection="1">
      <alignment horizontal="left"/>
    </xf>
    <xf numFmtId="0" fontId="3" fillId="30" borderId="56" xfId="0" applyFont="1" applyFill="1" applyBorder="1" applyAlignment="1" applyProtection="1">
      <alignment horizontal="left"/>
    </xf>
    <xf numFmtId="0" fontId="3" fillId="30" borderId="57" xfId="0" applyFont="1" applyFill="1" applyBorder="1" applyAlignment="1" applyProtection="1">
      <alignment horizontal="left"/>
    </xf>
    <xf numFmtId="0" fontId="3" fillId="0" borderId="0" xfId="0" applyNumberFormat="1" applyFont="1" applyAlignment="1" applyProtection="1">
      <alignment horizontal="left"/>
    </xf>
    <xf numFmtId="1" fontId="3" fillId="30" borderId="0" xfId="0" applyNumberFormat="1" applyFont="1" applyFill="1" applyBorder="1" applyAlignment="1" applyProtection="1">
      <alignment horizontal="left"/>
    </xf>
    <xf numFmtId="1" fontId="3" fillId="30" borderId="59" xfId="0" applyNumberFormat="1" applyFont="1" applyFill="1" applyBorder="1" applyAlignment="1" applyProtection="1">
      <alignment horizontal="left"/>
    </xf>
    <xf numFmtId="1" fontId="3" fillId="30" borderId="61" xfId="0" applyNumberFormat="1" applyFont="1" applyFill="1" applyBorder="1" applyAlignment="1" applyProtection="1">
      <alignment horizontal="left"/>
    </xf>
    <xf numFmtId="1" fontId="3" fillId="30" borderId="62" xfId="0" applyNumberFormat="1" applyFont="1" applyFill="1" applyBorder="1" applyAlignment="1" applyProtection="1">
      <alignment horizontal="left"/>
    </xf>
    <xf numFmtId="0" fontId="22" fillId="0" borderId="0" xfId="0" applyFont="1" applyProtection="1"/>
    <xf numFmtId="0" fontId="1" fillId="0" borderId="63" xfId="0" applyFont="1" applyBorder="1"/>
    <xf numFmtId="0" fontId="0" fillId="0" borderId="35" xfId="0" applyBorder="1"/>
    <xf numFmtId="0" fontId="1" fillId="0" borderId="35" xfId="0" applyFont="1" applyBorder="1"/>
    <xf numFmtId="0" fontId="1" fillId="0" borderId="64" xfId="0" applyFont="1" applyBorder="1"/>
    <xf numFmtId="0" fontId="1" fillId="0" borderId="0" xfId="0" applyFont="1" applyBorder="1"/>
    <xf numFmtId="0" fontId="0" fillId="0" borderId="64" xfId="0" applyBorder="1"/>
    <xf numFmtId="0" fontId="0" fillId="0" borderId="32" xfId="0" applyBorder="1"/>
    <xf numFmtId="0" fontId="0" fillId="0" borderId="43" xfId="0" applyBorder="1"/>
    <xf numFmtId="10" fontId="16" fillId="0" borderId="19" xfId="0" applyNumberFormat="1" applyFont="1" applyFill="1" applyBorder="1" applyAlignment="1" applyProtection="1">
      <alignment vertical="center"/>
    </xf>
    <xf numFmtId="3" fontId="16" fillId="0" borderId="19" xfId="0" applyNumberFormat="1" applyFont="1" applyFill="1" applyBorder="1" applyAlignment="1" applyProtection="1">
      <alignment vertical="center"/>
    </xf>
    <xf numFmtId="14" fontId="22" fillId="0" borderId="0" xfId="0" applyNumberFormat="1" applyFont="1" applyBorder="1" applyAlignment="1" applyProtection="1">
      <alignment vertical="center"/>
    </xf>
    <xf numFmtId="0" fontId="22" fillId="0" borderId="0" xfId="0" applyFont="1" applyAlignment="1">
      <alignment vertical="center"/>
    </xf>
    <xf numFmtId="0" fontId="1" fillId="35" borderId="19" xfId="0" applyFont="1" applyFill="1" applyBorder="1" applyAlignment="1" applyProtection="1">
      <alignment horizontal="center" vertical="center" wrapText="1"/>
    </xf>
    <xf numFmtId="0" fontId="20" fillId="0" borderId="0" xfId="0" applyFont="1" applyAlignment="1">
      <alignment horizontal="justify" vertical="center"/>
    </xf>
    <xf numFmtId="0" fontId="63" fillId="0" borderId="0" xfId="0" applyFont="1" applyAlignment="1">
      <alignment horizontal="justify" vertical="center"/>
    </xf>
    <xf numFmtId="0" fontId="2" fillId="0" borderId="0" xfId="0" applyFont="1" applyFill="1" applyAlignment="1" applyProtection="1">
      <alignment horizontal="center" vertical="center"/>
    </xf>
    <xf numFmtId="0" fontId="5" fillId="0" borderId="11" xfId="0" applyFont="1" applyFill="1" applyBorder="1" applyAlignment="1" applyProtection="1">
      <alignment vertical="center"/>
    </xf>
    <xf numFmtId="0" fontId="9" fillId="0" borderId="19" xfId="0" applyFont="1" applyFill="1" applyBorder="1" applyAlignment="1" applyProtection="1">
      <alignment horizontal="center" vertical="center" wrapText="1"/>
    </xf>
    <xf numFmtId="0" fontId="1" fillId="0" borderId="10" xfId="0" applyFont="1" applyFill="1" applyBorder="1" applyAlignment="1" applyProtection="1">
      <alignment horizontal="center" vertical="center" wrapText="1"/>
    </xf>
    <xf numFmtId="0" fontId="1" fillId="0" borderId="0" xfId="0" applyFont="1" applyFill="1" applyBorder="1" applyAlignment="1" applyProtection="1">
      <alignment wrapText="1"/>
    </xf>
    <xf numFmtId="0" fontId="22" fillId="40" borderId="0" xfId="0" applyFont="1" applyFill="1" applyAlignment="1"/>
    <xf numFmtId="0" fontId="3" fillId="0" borderId="0" xfId="32" applyFont="1" applyFill="1" applyAlignment="1"/>
    <xf numFmtId="0" fontId="3" fillId="0" borderId="0" xfId="0" applyFont="1" applyFill="1" applyAlignment="1"/>
    <xf numFmtId="0" fontId="3" fillId="0" borderId="0" xfId="0" applyNumberFormat="1" applyFont="1" applyAlignment="1"/>
    <xf numFmtId="2" fontId="3" fillId="0" borderId="0" xfId="0" applyNumberFormat="1" applyFont="1" applyAlignment="1"/>
    <xf numFmtId="0" fontId="45" fillId="40" borderId="0" xfId="0" applyFont="1" applyFill="1" applyAlignment="1">
      <alignment vertical="center"/>
    </xf>
    <xf numFmtId="0" fontId="45" fillId="40" borderId="0" xfId="0" applyFont="1" applyFill="1" applyAlignment="1">
      <alignment horizontal="left" vertical="center"/>
    </xf>
    <xf numFmtId="9" fontId="64" fillId="37" borderId="0" xfId="0" applyNumberFormat="1" applyFont="1" applyFill="1" applyAlignment="1"/>
    <xf numFmtId="0" fontId="1" fillId="0" borderId="0" xfId="0" applyFont="1" applyFill="1" applyBorder="1" applyAlignment="1" applyProtection="1">
      <alignment vertical="center"/>
    </xf>
    <xf numFmtId="0" fontId="1" fillId="24" borderId="0" xfId="0" applyFont="1" applyFill="1" applyBorder="1" applyAlignment="1" applyProtection="1">
      <alignment vertical="center"/>
    </xf>
    <xf numFmtId="0" fontId="1" fillId="24" borderId="0" xfId="0" applyNumberFormat="1" applyFont="1" applyFill="1" applyBorder="1" applyAlignment="1" applyProtection="1">
      <alignment vertical="center"/>
    </xf>
    <xf numFmtId="0" fontId="1" fillId="25" borderId="12" xfId="0" applyFont="1" applyFill="1" applyBorder="1" applyAlignment="1" applyProtection="1">
      <alignment vertical="center"/>
    </xf>
    <xf numFmtId="0" fontId="1" fillId="25" borderId="15" xfId="0" applyFont="1" applyFill="1" applyBorder="1" applyAlignment="1" applyProtection="1">
      <alignment vertical="center"/>
    </xf>
    <xf numFmtId="0" fontId="1" fillId="0" borderId="10" xfId="0" applyFont="1" applyBorder="1" applyAlignment="1" applyProtection="1">
      <alignment vertical="center"/>
    </xf>
    <xf numFmtId="0" fontId="5" fillId="0" borderId="0" xfId="0" applyFont="1" applyBorder="1" applyAlignment="1" applyProtection="1">
      <alignment vertical="center"/>
    </xf>
    <xf numFmtId="0" fontId="5" fillId="0" borderId="11" xfId="0" applyFont="1" applyBorder="1" applyAlignment="1" applyProtection="1">
      <alignment vertical="center"/>
    </xf>
    <xf numFmtId="0" fontId="15" fillId="0" borderId="11" xfId="0" applyFont="1" applyBorder="1" applyAlignment="1" applyProtection="1">
      <alignment horizontal="center" vertical="center"/>
    </xf>
    <xf numFmtId="0" fontId="1" fillId="0" borderId="16" xfId="0" applyFont="1" applyBorder="1" applyAlignment="1" applyProtection="1">
      <alignment vertical="center"/>
    </xf>
    <xf numFmtId="0" fontId="5" fillId="0" borderId="13" xfId="0" applyFont="1" applyBorder="1" applyAlignment="1" applyProtection="1">
      <alignment vertical="center"/>
    </xf>
    <xf numFmtId="0" fontId="5" fillId="0" borderId="17" xfId="0" applyFont="1" applyBorder="1" applyAlignment="1" applyProtection="1">
      <alignment vertical="center"/>
    </xf>
    <xf numFmtId="0" fontId="5" fillId="0" borderId="11" xfId="0" applyFont="1" applyBorder="1" applyAlignment="1" applyProtection="1">
      <alignment horizontal="right" vertical="center"/>
    </xf>
    <xf numFmtId="0" fontId="15" fillId="39" borderId="0" xfId="0" applyFont="1" applyFill="1" applyAlignment="1" applyProtection="1">
      <alignment vertical="center"/>
    </xf>
    <xf numFmtId="0" fontId="1" fillId="39" borderId="0" xfId="0" applyFont="1" applyFill="1" applyAlignment="1" applyProtection="1">
      <alignment vertical="center"/>
    </xf>
    <xf numFmtId="0" fontId="1" fillId="0" borderId="0" xfId="0" applyFont="1" applyBorder="1" applyAlignment="1" applyProtection="1">
      <alignment vertical="center"/>
    </xf>
    <xf numFmtId="0" fontId="5" fillId="0" borderId="12" xfId="0" applyFont="1" applyBorder="1" applyAlignment="1" applyProtection="1">
      <alignment vertical="center"/>
    </xf>
    <xf numFmtId="0" fontId="5" fillId="0" borderId="15" xfId="0" applyFont="1" applyBorder="1" applyAlignment="1" applyProtection="1">
      <alignment vertical="center"/>
    </xf>
    <xf numFmtId="0" fontId="1" fillId="0" borderId="11" xfId="0" applyFont="1" applyBorder="1" applyAlignment="1" applyProtection="1">
      <alignment vertical="center"/>
    </xf>
    <xf numFmtId="0" fontId="65" fillId="0" borderId="10" xfId="0" applyFont="1" applyFill="1" applyBorder="1" applyAlignment="1" applyProtection="1">
      <alignment vertical="center"/>
    </xf>
    <xf numFmtId="0" fontId="65" fillId="0" borderId="16" xfId="0" applyFont="1" applyFill="1" applyBorder="1" applyAlignment="1" applyProtection="1">
      <alignment vertical="center"/>
    </xf>
    <xf numFmtId="0" fontId="6" fillId="0" borderId="16" xfId="0" applyFont="1" applyFill="1" applyBorder="1" applyAlignment="1" applyProtection="1">
      <alignment vertical="center"/>
    </xf>
    <xf numFmtId="0" fontId="6" fillId="0" borderId="17" xfId="0" applyFont="1" applyFill="1" applyBorder="1" applyAlignment="1" applyProtection="1">
      <alignment vertical="center"/>
    </xf>
    <xf numFmtId="0" fontId="65" fillId="0" borderId="18" xfId="0" applyFont="1" applyFill="1" applyBorder="1" applyAlignment="1" applyProtection="1">
      <alignment vertical="center"/>
    </xf>
    <xf numFmtId="0" fontId="5" fillId="0" borderId="18" xfId="0" applyFont="1" applyBorder="1" applyAlignment="1" applyProtection="1">
      <alignment vertical="center"/>
    </xf>
    <xf numFmtId="0" fontId="1" fillId="0" borderId="11" xfId="0" applyFont="1" applyFill="1" applyBorder="1" applyAlignment="1" applyProtection="1">
      <alignment vertical="center"/>
    </xf>
    <xf numFmtId="49" fontId="3" fillId="0" borderId="10" xfId="0" applyNumberFormat="1" applyFont="1" applyFill="1" applyBorder="1" applyAlignment="1" applyProtection="1">
      <alignment horizontal="center" vertical="center" wrapText="1"/>
    </xf>
    <xf numFmtId="49" fontId="3" fillId="0" borderId="0" xfId="0" applyNumberFormat="1" applyFont="1" applyFill="1" applyBorder="1" applyAlignment="1" applyProtection="1">
      <alignment horizontal="center" vertical="center" wrapText="1"/>
    </xf>
    <xf numFmtId="0" fontId="1" fillId="0" borderId="18" xfId="0" applyFont="1" applyFill="1" applyBorder="1" applyAlignment="1" applyProtection="1">
      <alignment vertical="center"/>
    </xf>
    <xf numFmtId="0" fontId="1" fillId="0" borderId="0" xfId="0" applyNumberFormat="1" applyFont="1" applyFill="1" applyBorder="1" applyAlignment="1" applyProtection="1">
      <alignment vertical="center"/>
    </xf>
    <xf numFmtId="49" fontId="1" fillId="28" borderId="19" xfId="0" applyNumberFormat="1" applyFont="1" applyFill="1" applyBorder="1" applyAlignment="1" applyProtection="1">
      <alignment horizontal="center" vertical="center" wrapText="1"/>
      <protection locked="0"/>
    </xf>
    <xf numFmtId="0" fontId="1" fillId="0" borderId="10" xfId="0" applyFont="1" applyFill="1" applyBorder="1" applyAlignment="1" applyProtection="1">
      <alignment vertical="center" wrapText="1"/>
    </xf>
    <xf numFmtId="0" fontId="1" fillId="0" borderId="0"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0" borderId="16" xfId="0" applyFont="1" applyFill="1" applyBorder="1" applyAlignment="1" applyProtection="1">
      <alignment vertical="center" wrapText="1"/>
    </xf>
    <xf numFmtId="0" fontId="1" fillId="0" borderId="13" xfId="0" applyFont="1" applyFill="1" applyBorder="1" applyAlignment="1" applyProtection="1">
      <alignment vertical="center" wrapText="1"/>
    </xf>
    <xf numFmtId="0" fontId="1" fillId="0" borderId="17" xfId="0" applyFont="1" applyFill="1" applyBorder="1" applyAlignment="1" applyProtection="1">
      <alignment vertical="center" wrapText="1"/>
    </xf>
    <xf numFmtId="0" fontId="1" fillId="0" borderId="0" xfId="0" applyFont="1" applyFill="1" applyBorder="1" applyAlignment="1" applyProtection="1">
      <alignment horizontal="left" vertical="center" wrapText="1"/>
    </xf>
    <xf numFmtId="0" fontId="1" fillId="0" borderId="16" xfId="0" applyFont="1" applyFill="1" applyBorder="1" applyAlignment="1" applyProtection="1">
      <alignment vertical="center"/>
    </xf>
    <xf numFmtId="0" fontId="1" fillId="0" borderId="13" xfId="0" applyFont="1" applyFill="1" applyBorder="1" applyAlignment="1" applyProtection="1">
      <alignment vertical="center"/>
    </xf>
    <xf numFmtId="0" fontId="1" fillId="0" borderId="17" xfId="0" applyFont="1" applyFill="1" applyBorder="1" applyAlignment="1" applyProtection="1">
      <alignment vertical="center"/>
    </xf>
    <xf numFmtId="0" fontId="1" fillId="0" borderId="10" xfId="0" applyFont="1" applyBorder="1" applyProtection="1"/>
    <xf numFmtId="0" fontId="1" fillId="0" borderId="0" xfId="0" applyFont="1" applyBorder="1" applyProtection="1"/>
    <xf numFmtId="0" fontId="1" fillId="0" borderId="11" xfId="0" applyFont="1" applyBorder="1" applyProtection="1"/>
    <xf numFmtId="0" fontId="1" fillId="0" borderId="0" xfId="0" applyFont="1" applyFill="1" applyBorder="1" applyAlignment="1" applyProtection="1">
      <alignment horizontal="left" vertical="center"/>
    </xf>
    <xf numFmtId="0" fontId="1" fillId="0" borderId="41" xfId="0" applyFont="1" applyFill="1" applyBorder="1" applyAlignment="1" applyProtection="1">
      <alignment vertical="center" wrapText="1"/>
    </xf>
    <xf numFmtId="0" fontId="1" fillId="0" borderId="12" xfId="0" applyFont="1" applyBorder="1" applyProtection="1"/>
    <xf numFmtId="0" fontId="1" fillId="0" borderId="14" xfId="0" applyFont="1" applyBorder="1" applyProtection="1"/>
    <xf numFmtId="0" fontId="1" fillId="0" borderId="15" xfId="0" applyFont="1" applyBorder="1" applyProtection="1"/>
    <xf numFmtId="0" fontId="1" fillId="0" borderId="16" xfId="0" applyFont="1" applyBorder="1" applyProtection="1"/>
    <xf numFmtId="0" fontId="1" fillId="0" borderId="13" xfId="0" applyFont="1" applyBorder="1" applyProtection="1"/>
    <xf numFmtId="0" fontId="1" fillId="0" borderId="17" xfId="0" applyFont="1" applyBorder="1" applyProtection="1"/>
    <xf numFmtId="0" fontId="1" fillId="0" borderId="12" xfId="0" applyFont="1" applyFill="1" applyBorder="1" applyAlignment="1" applyProtection="1">
      <alignment horizontal="left" vertical="center" wrapText="1"/>
    </xf>
    <xf numFmtId="0" fontId="1" fillId="0" borderId="12" xfId="0" applyFont="1" applyFill="1" applyBorder="1" applyAlignment="1" applyProtection="1">
      <alignment vertical="center" wrapText="1"/>
    </xf>
    <xf numFmtId="0" fontId="1" fillId="0" borderId="15" xfId="0" applyFont="1" applyFill="1" applyBorder="1" applyAlignment="1" applyProtection="1">
      <alignment vertical="center" wrapText="1"/>
    </xf>
    <xf numFmtId="0" fontId="1" fillId="25" borderId="0" xfId="0" applyFont="1" applyFill="1" applyBorder="1" applyAlignment="1" applyProtection="1">
      <alignment vertical="center"/>
    </xf>
    <xf numFmtId="0" fontId="1" fillId="25" borderId="11" xfId="0" applyFont="1" applyFill="1" applyBorder="1" applyAlignment="1" applyProtection="1">
      <alignment vertical="center"/>
    </xf>
    <xf numFmtId="0" fontId="1" fillId="0" borderId="39" xfId="0" applyFont="1" applyBorder="1"/>
    <xf numFmtId="0" fontId="1" fillId="0" borderId="13" xfId="0" applyFont="1" applyBorder="1"/>
    <xf numFmtId="0" fontId="1" fillId="0" borderId="17" xfId="0" applyFont="1" applyBorder="1"/>
    <xf numFmtId="0" fontId="1" fillId="0" borderId="12" xfId="0" applyFont="1" applyBorder="1"/>
    <xf numFmtId="0" fontId="1" fillId="0" borderId="10" xfId="0" applyFont="1" applyBorder="1"/>
    <xf numFmtId="0" fontId="1" fillId="0" borderId="16" xfId="0" applyFont="1" applyBorder="1"/>
    <xf numFmtId="0" fontId="1" fillId="0" borderId="16" xfId="0" applyFont="1" applyBorder="1" applyAlignment="1" applyProtection="1">
      <alignment vertical="center" wrapText="1"/>
    </xf>
    <xf numFmtId="0" fontId="1" fillId="0" borderId="13" xfId="0" applyFont="1" applyBorder="1" applyAlignment="1" applyProtection="1">
      <alignment vertical="center" wrapText="1"/>
    </xf>
    <xf numFmtId="0" fontId="1" fillId="0" borderId="17" xfId="0" applyFont="1" applyBorder="1" applyAlignment="1" applyProtection="1">
      <alignment vertical="center" wrapText="1"/>
    </xf>
    <xf numFmtId="0" fontId="1" fillId="0" borderId="0" xfId="0" applyFont="1" applyFill="1" applyBorder="1" applyAlignment="1" applyProtection="1">
      <alignment horizontal="center" vertical="center"/>
    </xf>
    <xf numFmtId="0" fontId="1" fillId="0" borderId="12" xfId="0" applyFont="1" applyFill="1" applyBorder="1" applyAlignment="1" applyProtection="1">
      <alignment horizontal="center" vertical="center"/>
    </xf>
    <xf numFmtId="0" fontId="15" fillId="0" borderId="0" xfId="0" applyFont="1" applyFill="1" applyBorder="1" applyAlignment="1" applyProtection="1">
      <alignment horizontal="right" vertical="center" indent="1"/>
    </xf>
    <xf numFmtId="0" fontId="1" fillId="0" borderId="41" xfId="0" applyFont="1" applyFill="1" applyBorder="1" applyAlignment="1" applyProtection="1">
      <alignment vertical="center"/>
    </xf>
    <xf numFmtId="0" fontId="15" fillId="0" borderId="19" xfId="0" applyFont="1" applyBorder="1" applyAlignment="1" applyProtection="1">
      <alignment horizontal="center" vertical="center"/>
    </xf>
    <xf numFmtId="0" fontId="15" fillId="0" borderId="20" xfId="0" applyFont="1" applyBorder="1" applyAlignment="1" applyProtection="1">
      <alignment horizontal="center" vertical="center"/>
    </xf>
    <xf numFmtId="0" fontId="1" fillId="0" borderId="10" xfId="0" applyFont="1" applyFill="1" applyBorder="1" applyAlignment="1" applyProtection="1">
      <alignment horizontal="center" vertical="center"/>
    </xf>
    <xf numFmtId="0" fontId="1" fillId="0" borderId="19" xfId="0" applyFont="1" applyFill="1" applyBorder="1" applyAlignment="1" applyProtection="1">
      <alignment horizontal="center" vertical="center"/>
    </xf>
    <xf numFmtId="0" fontId="1" fillId="0" borderId="18" xfId="0" applyFont="1" applyFill="1" applyBorder="1" applyAlignment="1" applyProtection="1">
      <alignment horizontal="left" vertical="center" wrapText="1"/>
    </xf>
    <xf numFmtId="0" fontId="1" fillId="0" borderId="18" xfId="0" applyFont="1" applyFill="1" applyBorder="1" applyAlignment="1" applyProtection="1">
      <alignment horizontal="center" vertical="center" wrapText="1"/>
    </xf>
    <xf numFmtId="0" fontId="1" fillId="0" borderId="18" xfId="0" applyFont="1" applyFill="1" applyBorder="1" applyAlignment="1" applyProtection="1">
      <alignment horizontal="center" vertical="center"/>
    </xf>
    <xf numFmtId="0" fontId="15" fillId="0" borderId="13" xfId="0" applyFont="1" applyFill="1" applyBorder="1" applyAlignment="1" applyProtection="1">
      <alignment horizontal="right" vertical="center" indent="1"/>
    </xf>
    <xf numFmtId="0" fontId="1" fillId="0" borderId="0" xfId="0" applyFont="1" applyBorder="1" applyAlignment="1" applyProtection="1">
      <alignment wrapText="1"/>
    </xf>
    <xf numFmtId="0" fontId="1" fillId="0" borderId="0" xfId="0" applyFont="1" applyBorder="1" applyAlignment="1" applyProtection="1"/>
    <xf numFmtId="0" fontId="1" fillId="0" borderId="0" xfId="0" applyFont="1" applyAlignment="1" applyProtection="1">
      <alignment wrapText="1"/>
    </xf>
    <xf numFmtId="0" fontId="1" fillId="0" borderId="13" xfId="0" applyFont="1" applyFill="1" applyBorder="1" applyAlignment="1" applyProtection="1">
      <alignment horizontal="left" vertical="center" wrapText="1"/>
    </xf>
    <xf numFmtId="0" fontId="1" fillId="0" borderId="10" xfId="0" applyFont="1" applyFill="1" applyBorder="1" applyAlignment="1" applyProtection="1">
      <alignment horizontal="right" vertical="center" wrapText="1"/>
    </xf>
    <xf numFmtId="0" fontId="1" fillId="0" borderId="0" xfId="0" applyFont="1" applyBorder="1" applyAlignment="1" applyProtection="1">
      <alignment horizontal="right" vertical="center"/>
    </xf>
    <xf numFmtId="0" fontId="1" fillId="0" borderId="0" xfId="0" applyFont="1" applyBorder="1" applyAlignment="1" applyProtection="1">
      <alignment horizontal="right" vertical="center" wrapText="1"/>
    </xf>
    <xf numFmtId="0" fontId="1" fillId="0" borderId="41" xfId="0" applyFont="1" applyBorder="1" applyProtection="1"/>
    <xf numFmtId="0" fontId="1" fillId="0" borderId="52" xfId="0" applyFont="1" applyBorder="1" applyProtection="1"/>
    <xf numFmtId="0" fontId="1" fillId="0" borderId="40" xfId="0" applyFont="1" applyBorder="1" applyProtection="1"/>
    <xf numFmtId="0" fontId="1" fillId="0" borderId="42" xfId="0" applyFont="1" applyBorder="1" applyProtection="1"/>
    <xf numFmtId="0" fontId="1" fillId="25" borderId="18" xfId="0" applyFont="1" applyFill="1" applyBorder="1" applyAlignment="1" applyProtection="1">
      <alignment vertical="center"/>
    </xf>
    <xf numFmtId="0" fontId="1" fillId="25" borderId="21" xfId="0" applyFont="1" applyFill="1" applyBorder="1" applyAlignment="1" applyProtection="1">
      <alignment vertical="center"/>
    </xf>
    <xf numFmtId="0" fontId="1" fillId="0" borderId="12" xfId="0" applyFont="1" applyFill="1" applyBorder="1" applyAlignment="1" applyProtection="1">
      <alignment vertical="center"/>
    </xf>
    <xf numFmtId="0" fontId="17" fillId="0" borderId="19" xfId="0" applyFont="1" applyBorder="1" applyAlignment="1" applyProtection="1">
      <alignment horizontal="center" vertical="center"/>
    </xf>
    <xf numFmtId="0" fontId="42" fillId="0" borderId="0" xfId="0" applyFont="1" applyProtection="1"/>
    <xf numFmtId="0" fontId="1" fillId="0" borderId="0" xfId="0" applyFont="1" applyFill="1" applyProtection="1"/>
    <xf numFmtId="3" fontId="1" fillId="0" borderId="0" xfId="0" applyNumberFormat="1" applyFont="1" applyProtection="1"/>
    <xf numFmtId="0" fontId="15" fillId="0" borderId="0" xfId="0" applyFont="1" applyFill="1" applyProtection="1"/>
    <xf numFmtId="0" fontId="1" fillId="0" borderId="0" xfId="0" applyFont="1" applyFill="1" applyBorder="1" applyProtection="1"/>
    <xf numFmtId="0" fontId="1" fillId="0" borderId="0" xfId="0" applyFont="1" applyFill="1" applyBorder="1" applyAlignment="1" applyProtection="1">
      <alignment horizontal="right" vertical="center"/>
    </xf>
    <xf numFmtId="0" fontId="1" fillId="0" borderId="12" xfId="0" applyFont="1" applyFill="1" applyBorder="1" applyProtection="1"/>
    <xf numFmtId="0" fontId="1" fillId="0" borderId="12" xfId="0" applyFont="1" applyFill="1" applyBorder="1" applyAlignment="1" applyProtection="1">
      <alignment horizontal="right" vertical="center"/>
    </xf>
    <xf numFmtId="0" fontId="1" fillId="0" borderId="15" xfId="0" applyFont="1" applyFill="1" applyBorder="1" applyAlignment="1" applyProtection="1">
      <alignment vertical="center"/>
    </xf>
    <xf numFmtId="0" fontId="1" fillId="0" borderId="11" xfId="0" applyFont="1" applyFill="1" applyBorder="1" applyAlignment="1" applyProtection="1">
      <alignment horizontal="right" vertical="center" indent="1"/>
    </xf>
    <xf numFmtId="0" fontId="1" fillId="25" borderId="19" xfId="0" applyFont="1" applyFill="1" applyBorder="1" applyAlignment="1" applyProtection="1">
      <alignment horizontal="center" vertical="center" wrapText="1"/>
    </xf>
    <xf numFmtId="0" fontId="1" fillId="0" borderId="14" xfId="0" applyFont="1" applyFill="1" applyBorder="1" applyAlignment="1" applyProtection="1">
      <alignment vertical="center" wrapText="1"/>
    </xf>
    <xf numFmtId="0" fontId="1" fillId="0" borderId="12" xfId="0" applyFont="1" applyFill="1" applyBorder="1" applyAlignment="1" applyProtection="1">
      <alignment horizontal="center" vertical="center" wrapText="1"/>
    </xf>
    <xf numFmtId="0" fontId="1" fillId="0" borderId="15" xfId="0" applyFont="1" applyFill="1" applyBorder="1" applyAlignment="1" applyProtection="1">
      <alignment horizontal="center" vertical="center" wrapText="1"/>
    </xf>
    <xf numFmtId="0" fontId="1" fillId="0" borderId="20" xfId="0" applyFont="1" applyFill="1" applyBorder="1" applyAlignment="1" applyProtection="1">
      <alignment horizontal="center" vertical="center"/>
    </xf>
    <xf numFmtId="0" fontId="1" fillId="26" borderId="21" xfId="0" applyFont="1" applyFill="1" applyBorder="1" applyAlignment="1" applyProtection="1">
      <alignment horizontal="center" vertical="center" wrapText="1"/>
    </xf>
    <xf numFmtId="0" fontId="1" fillId="28" borderId="21" xfId="0" applyFont="1" applyFill="1" applyBorder="1" applyAlignment="1" applyProtection="1">
      <alignment horizontal="center" vertical="center" wrapText="1"/>
      <protection locked="0"/>
    </xf>
    <xf numFmtId="0" fontId="1" fillId="0" borderId="10" xfId="0" applyFont="1" applyBorder="1" applyAlignment="1" applyProtection="1">
      <alignment horizontal="center" vertical="center" wrapText="1"/>
    </xf>
    <xf numFmtId="0" fontId="1" fillId="26" borderId="0" xfId="0" applyFont="1" applyFill="1" applyBorder="1" applyAlignment="1" applyProtection="1">
      <alignment horizontal="center" vertical="center" wrapText="1"/>
    </xf>
    <xf numFmtId="2" fontId="1" fillId="0" borderId="10" xfId="33" applyNumberFormat="1" applyFont="1" applyBorder="1" applyAlignment="1" applyProtection="1">
      <alignment horizontal="center" vertical="center" wrapText="1"/>
    </xf>
    <xf numFmtId="2" fontId="1" fillId="0" borderId="0" xfId="33" applyNumberFormat="1" applyFont="1" applyBorder="1" applyAlignment="1" applyProtection="1">
      <alignment horizontal="center" vertical="center" wrapText="1"/>
    </xf>
    <xf numFmtId="2" fontId="1" fillId="0" borderId="11" xfId="33" applyNumberFormat="1" applyFont="1" applyBorder="1" applyAlignment="1" applyProtection="1">
      <alignment horizontal="center" vertical="center" wrapText="1"/>
    </xf>
    <xf numFmtId="0" fontId="1" fillId="0" borderId="10" xfId="33" applyFont="1" applyBorder="1" applyAlignment="1" applyProtection="1">
      <alignment horizontal="center" vertical="center"/>
    </xf>
    <xf numFmtId="0" fontId="1" fillId="0" borderId="0" xfId="0" applyFont="1" applyBorder="1" applyAlignment="1" applyProtection="1">
      <alignment horizontal="center" vertical="center"/>
    </xf>
    <xf numFmtId="0" fontId="1" fillId="0" borderId="11" xfId="0" applyFont="1" applyBorder="1" applyAlignment="1" applyProtection="1">
      <alignment horizontal="center" vertical="center"/>
    </xf>
    <xf numFmtId="0" fontId="1" fillId="0" borderId="0" xfId="0" applyFont="1" applyBorder="1" applyAlignment="1" applyProtection="1">
      <alignment horizontal="center"/>
    </xf>
    <xf numFmtId="0" fontId="1" fillId="0" borderId="11" xfId="0" applyFont="1" applyBorder="1" applyAlignment="1" applyProtection="1">
      <alignment horizontal="center"/>
    </xf>
    <xf numFmtId="0" fontId="1" fillId="0" borderId="22" xfId="0" applyFont="1" applyBorder="1" applyAlignment="1" applyProtection="1">
      <alignment wrapText="1"/>
    </xf>
    <xf numFmtId="0" fontId="1" fillId="0" borderId="23" xfId="0" applyFont="1" applyBorder="1" applyAlignment="1" applyProtection="1">
      <alignment wrapText="1"/>
    </xf>
    <xf numFmtId="0" fontId="1" fillId="0" borderId="22" xfId="0" applyFont="1" applyBorder="1" applyProtection="1"/>
    <xf numFmtId="0" fontId="1" fillId="0" borderId="23" xfId="0" applyFont="1" applyBorder="1" applyProtection="1"/>
    <xf numFmtId="0" fontId="1" fillId="0" borderId="0" xfId="0" applyNumberFormat="1" applyFont="1" applyBorder="1" applyProtection="1"/>
    <xf numFmtId="0" fontId="1" fillId="0" borderId="24" xfId="0" applyFont="1" applyBorder="1" applyProtection="1"/>
    <xf numFmtId="0" fontId="1" fillId="0" borderId="25" xfId="0" applyFont="1" applyBorder="1" applyProtection="1"/>
    <xf numFmtId="0" fontId="1" fillId="0" borderId="26" xfId="0" applyFont="1" applyBorder="1" applyProtection="1"/>
    <xf numFmtId="0" fontId="1" fillId="27" borderId="19" xfId="0" applyFont="1" applyFill="1" applyBorder="1" applyAlignment="1" applyProtection="1">
      <alignment horizontal="center" vertical="center" wrapText="1"/>
    </xf>
    <xf numFmtId="0" fontId="1" fillId="0" borderId="19" xfId="0" applyFont="1" applyFill="1" applyBorder="1" applyAlignment="1" applyProtection="1">
      <alignment horizontal="center" vertical="center" wrapText="1"/>
      <protection locked="0"/>
    </xf>
    <xf numFmtId="0" fontId="69" fillId="0" borderId="10" xfId="0" applyFont="1" applyBorder="1" applyProtection="1"/>
    <xf numFmtId="0" fontId="1" fillId="0" borderId="19" xfId="0" applyFont="1" applyFill="1" applyBorder="1" applyAlignment="1" applyProtection="1">
      <alignment vertical="center"/>
    </xf>
    <xf numFmtId="0" fontId="3" fillId="0" borderId="0" xfId="0" applyFont="1"/>
    <xf numFmtId="10" fontId="16" fillId="0" borderId="19" xfId="0" applyNumberFormat="1" applyFont="1" applyBorder="1" applyAlignment="1">
      <alignment vertical="center"/>
    </xf>
    <xf numFmtId="0" fontId="10" fillId="29" borderId="19" xfId="0" applyFont="1" applyFill="1" applyBorder="1" applyAlignment="1" applyProtection="1">
      <alignment horizontal="center" vertical="center" wrapText="1"/>
      <protection locked="0"/>
    </xf>
    <xf numFmtId="0" fontId="71" fillId="42" borderId="68" xfId="0" applyFont="1" applyFill="1" applyBorder="1" applyAlignment="1" applyProtection="1">
      <alignment vertical="center" wrapText="1"/>
      <protection locked="0"/>
    </xf>
    <xf numFmtId="0" fontId="71" fillId="42" borderId="68" xfId="0" applyFont="1" applyFill="1" applyBorder="1" applyAlignment="1" applyProtection="1">
      <alignment horizontal="center" vertical="center" wrapText="1"/>
      <protection locked="0"/>
    </xf>
    <xf numFmtId="0" fontId="51" fillId="42" borderId="68" xfId="0" applyFont="1" applyFill="1" applyBorder="1" applyAlignment="1" applyProtection="1">
      <alignment vertical="center" wrapText="1"/>
      <protection locked="0"/>
    </xf>
    <xf numFmtId="0" fontId="51" fillId="42" borderId="68" xfId="0" applyFont="1" applyFill="1" applyBorder="1" applyAlignment="1" applyProtection="1">
      <alignment horizontal="center" vertical="center" wrapText="1"/>
      <protection locked="0"/>
    </xf>
    <xf numFmtId="3" fontId="3" fillId="28" borderId="19" xfId="30" applyNumberFormat="1" applyFont="1" applyFill="1" applyBorder="1" applyAlignment="1" applyProtection="1">
      <alignment horizontal="center" vertical="center" wrapText="1"/>
      <protection locked="0"/>
    </xf>
    <xf numFmtId="10" fontId="64" fillId="30" borderId="29" xfId="31" applyNumberFormat="1" applyFont="1" applyFill="1" applyBorder="1" applyAlignment="1" applyProtection="1">
      <alignment horizontal="center" vertical="center" wrapText="1"/>
    </xf>
    <xf numFmtId="9" fontId="0" fillId="0" borderId="0" xfId="0" applyNumberFormat="1"/>
    <xf numFmtId="0" fontId="15" fillId="0" borderId="0" xfId="0" applyFont="1"/>
    <xf numFmtId="3" fontId="16" fillId="28" borderId="19" xfId="0" applyNumberFormat="1" applyFont="1" applyFill="1" applyBorder="1" applyAlignment="1" applyProtection="1">
      <alignment horizontal="right" vertical="center"/>
      <protection locked="0"/>
    </xf>
    <xf numFmtId="3" fontId="16" fillId="0" borderId="19" xfId="0" applyNumberFormat="1" applyFont="1" applyBorder="1" applyAlignment="1" applyProtection="1">
      <alignment horizontal="right" vertical="center"/>
      <protection locked="0"/>
    </xf>
    <xf numFmtId="0" fontId="71" fillId="43" borderId="68" xfId="0" applyFont="1" applyFill="1" applyBorder="1" applyAlignment="1" applyProtection="1">
      <alignment vertical="center" wrapText="1"/>
      <protection locked="0"/>
    </xf>
    <xf numFmtId="0" fontId="10" fillId="43" borderId="68" xfId="0" applyFont="1" applyFill="1" applyBorder="1" applyAlignment="1" applyProtection="1">
      <alignment vertical="center" wrapText="1"/>
      <protection locked="0"/>
    </xf>
    <xf numFmtId="0" fontId="71" fillId="42" borderId="68" xfId="0" applyFont="1" applyFill="1" applyBorder="1" applyAlignment="1" applyProtection="1">
      <alignment horizontal="left" vertical="center" wrapText="1"/>
      <protection locked="0"/>
    </xf>
    <xf numFmtId="0" fontId="71" fillId="43" borderId="68" xfId="0" applyFont="1" applyFill="1" applyBorder="1" applyAlignment="1" applyProtection="1">
      <alignment horizontal="center" vertical="center" wrapText="1"/>
      <protection locked="0"/>
    </xf>
    <xf numFmtId="0" fontId="3" fillId="27" borderId="19" xfId="30" applyFont="1" applyFill="1" applyBorder="1" applyAlignment="1" applyProtection="1">
      <alignment horizontal="center" vertical="center" wrapText="1"/>
    </xf>
    <xf numFmtId="0" fontId="64" fillId="28" borderId="19" xfId="30" applyFont="1" applyFill="1" applyBorder="1" applyAlignment="1" applyProtection="1">
      <alignment horizontal="center" vertical="center" wrapText="1"/>
      <protection locked="0"/>
    </xf>
    <xf numFmtId="0" fontId="1" fillId="28" borderId="0" xfId="0" applyFont="1" applyFill="1" applyBorder="1" applyAlignment="1" applyProtection="1">
      <alignment horizontal="center" vertical="center" wrapText="1"/>
      <protection locked="0"/>
    </xf>
    <xf numFmtId="0" fontId="0" fillId="0" borderId="20" xfId="0" applyFill="1" applyBorder="1" applyAlignment="1" applyProtection="1">
      <alignment vertical="center" wrapText="1"/>
      <protection locked="0"/>
    </xf>
    <xf numFmtId="0" fontId="0" fillId="0" borderId="18" xfId="0" applyFill="1" applyBorder="1" applyAlignment="1" applyProtection="1">
      <alignment vertical="center" wrapText="1"/>
      <protection locked="0"/>
    </xf>
    <xf numFmtId="0" fontId="0" fillId="0" borderId="21" xfId="0" applyFill="1" applyBorder="1" applyAlignment="1" applyProtection="1">
      <alignment vertical="center" wrapText="1"/>
      <protection locked="0"/>
    </xf>
    <xf numFmtId="0" fontId="1" fillId="28" borderId="20" xfId="0" applyFont="1" applyFill="1" applyBorder="1" applyAlignment="1" applyProtection="1">
      <alignment vertical="center" wrapText="1"/>
      <protection locked="0"/>
    </xf>
    <xf numFmtId="0" fontId="1" fillId="28" borderId="18" xfId="0" applyFont="1" applyFill="1" applyBorder="1" applyAlignment="1" applyProtection="1">
      <alignment vertical="center" wrapText="1"/>
      <protection locked="0"/>
    </xf>
    <xf numFmtId="0" fontId="1" fillId="28" borderId="21" xfId="0" applyFont="1" applyFill="1" applyBorder="1" applyAlignment="1" applyProtection="1">
      <alignment vertical="center" wrapText="1"/>
      <protection locked="0"/>
    </xf>
    <xf numFmtId="0" fontId="1" fillId="28" borderId="20" xfId="0" applyFont="1" applyFill="1" applyBorder="1" applyAlignment="1" applyProtection="1">
      <alignment horizontal="center" vertical="center" wrapText="1"/>
      <protection locked="0"/>
    </xf>
    <xf numFmtId="0" fontId="1" fillId="28" borderId="18" xfId="0" applyFont="1" applyFill="1" applyBorder="1" applyAlignment="1" applyProtection="1">
      <alignment horizontal="center" vertical="center"/>
      <protection locked="0"/>
    </xf>
    <xf numFmtId="0" fontId="1" fillId="28" borderId="21" xfId="0" applyFont="1" applyFill="1" applyBorder="1" applyAlignment="1" applyProtection="1">
      <alignment horizontal="center" vertical="center"/>
      <protection locked="0"/>
    </xf>
    <xf numFmtId="0" fontId="1" fillId="0" borderId="20" xfId="0" applyFont="1" applyBorder="1" applyAlignment="1" applyProtection="1">
      <alignment vertical="center" wrapText="1"/>
    </xf>
    <xf numFmtId="0" fontId="1" fillId="0" borderId="18" xfId="0" applyFont="1" applyBorder="1" applyAlignment="1" applyProtection="1">
      <alignment vertical="center" wrapText="1"/>
    </xf>
    <xf numFmtId="0" fontId="1" fillId="0" borderId="18" xfId="0" applyFont="1" applyBorder="1" applyAlignment="1">
      <alignment vertical="center" wrapText="1"/>
    </xf>
    <xf numFmtId="0" fontId="1" fillId="0" borderId="21" xfId="0" applyFont="1" applyBorder="1" applyAlignment="1">
      <alignment vertical="center" wrapText="1"/>
    </xf>
    <xf numFmtId="0" fontId="1" fillId="0" borderId="19" xfId="0" applyFont="1" applyBorder="1" applyAlignment="1" applyProtection="1">
      <alignment vertical="center" wrapText="1"/>
    </xf>
    <xf numFmtId="0" fontId="9" fillId="0" borderId="20" xfId="0" applyFont="1" applyFill="1" applyBorder="1" applyAlignment="1" applyProtection="1">
      <alignment horizontal="left" vertical="center" wrapText="1"/>
    </xf>
    <xf numFmtId="0" fontId="1" fillId="0" borderId="18" xfId="0" applyFont="1" applyBorder="1" applyAlignment="1" applyProtection="1">
      <alignment horizontal="left" vertical="center" wrapText="1"/>
    </xf>
    <xf numFmtId="0" fontId="1" fillId="0" borderId="18" xfId="0" applyFont="1" applyBorder="1" applyAlignment="1">
      <alignment horizontal="left" vertical="center" wrapText="1"/>
    </xf>
    <xf numFmtId="0" fontId="1" fillId="0" borderId="21" xfId="0" applyFont="1" applyBorder="1" applyAlignment="1">
      <alignment horizontal="left" vertical="center" wrapText="1"/>
    </xf>
    <xf numFmtId="0" fontId="9" fillId="0" borderId="19" xfId="0" applyFont="1" applyFill="1" applyBorder="1" applyAlignment="1" applyProtection="1">
      <alignment horizontal="center" vertical="center" wrapText="1"/>
    </xf>
    <xf numFmtId="0" fontId="1" fillId="0" borderId="19" xfId="0" applyFont="1" applyBorder="1" applyAlignment="1" applyProtection="1">
      <alignment horizontal="center" vertical="center" wrapText="1"/>
    </xf>
    <xf numFmtId="49" fontId="15" fillId="41" borderId="20" xfId="0" applyNumberFormat="1" applyFont="1" applyFill="1" applyBorder="1" applyAlignment="1" applyProtection="1">
      <alignment vertical="center" wrapText="1"/>
    </xf>
    <xf numFmtId="0" fontId="1" fillId="41" borderId="18" xfId="0" applyFont="1" applyFill="1" applyBorder="1" applyAlignment="1" applyProtection="1">
      <alignment vertical="center" wrapText="1"/>
    </xf>
    <xf numFmtId="49" fontId="15" fillId="27" borderId="20" xfId="0" applyNumberFormat="1" applyFont="1" applyFill="1" applyBorder="1" applyAlignment="1" applyProtection="1">
      <alignment vertical="center" wrapText="1"/>
    </xf>
    <xf numFmtId="0" fontId="1" fillId="27" borderId="18" xfId="0" applyFont="1" applyFill="1" applyBorder="1" applyAlignment="1" applyProtection="1">
      <alignment vertical="center" wrapText="1"/>
    </xf>
    <xf numFmtId="49" fontId="15" fillId="0" borderId="12" xfId="0" applyNumberFormat="1" applyFont="1" applyFill="1" applyBorder="1" applyAlignment="1" applyProtection="1">
      <alignment vertical="center" wrapText="1"/>
      <protection locked="0"/>
    </xf>
    <xf numFmtId="0" fontId="1" fillId="0" borderId="12" xfId="0" applyFont="1" applyFill="1" applyBorder="1" applyAlignment="1" applyProtection="1">
      <alignment vertical="center" wrapText="1"/>
      <protection locked="0"/>
    </xf>
    <xf numFmtId="0" fontId="1" fillId="0" borderId="18" xfId="0" applyFont="1" applyBorder="1" applyAlignment="1" applyProtection="1">
      <alignment vertical="center" wrapText="1"/>
      <protection locked="0"/>
    </xf>
    <xf numFmtId="0" fontId="1" fillId="0" borderId="21" xfId="0" applyFont="1" applyBorder="1" applyAlignment="1" applyProtection="1">
      <alignment vertical="center" wrapText="1"/>
      <protection locked="0"/>
    </xf>
    <xf numFmtId="0" fontId="1" fillId="0" borderId="0" xfId="0" applyFont="1" applyFill="1" applyBorder="1" applyAlignment="1" applyProtection="1">
      <alignment wrapText="1"/>
    </xf>
    <xf numFmtId="0" fontId="15" fillId="0" borderId="10" xfId="0" applyFont="1" applyBorder="1" applyAlignment="1" applyProtection="1">
      <alignment horizontal="right" vertical="center" wrapText="1"/>
    </xf>
    <xf numFmtId="0" fontId="15" fillId="0" borderId="0" xfId="0" applyFont="1" applyBorder="1" applyAlignment="1" applyProtection="1">
      <alignment horizontal="right" vertical="center" wrapText="1"/>
    </xf>
    <xf numFmtId="14" fontId="3" fillId="0" borderId="11" xfId="0" applyNumberFormat="1" applyFont="1" applyBorder="1" applyAlignment="1" applyProtection="1">
      <alignment horizontal="center" vertical="center"/>
    </xf>
    <xf numFmtId="0" fontId="1" fillId="0" borderId="11" xfId="0" applyFont="1" applyBorder="1" applyAlignment="1">
      <alignment horizontal="center" vertical="center"/>
    </xf>
    <xf numFmtId="0" fontId="17" fillId="0" borderId="53" xfId="0" applyFont="1" applyBorder="1" applyAlignment="1" applyProtection="1">
      <alignment horizontal="center" vertical="center" wrapText="1"/>
    </xf>
    <xf numFmtId="0" fontId="1" fillId="0" borderId="54" xfId="0" applyFont="1" applyBorder="1" applyAlignment="1">
      <alignment horizontal="center" vertical="center" wrapText="1"/>
    </xf>
    <xf numFmtId="0" fontId="1" fillId="0" borderId="20" xfId="0" applyFont="1" applyFill="1" applyBorder="1" applyAlignment="1" applyProtection="1">
      <alignment vertical="center" wrapText="1"/>
    </xf>
    <xf numFmtId="0" fontId="1" fillId="0" borderId="18" xfId="0" applyFont="1" applyFill="1" applyBorder="1" applyAlignment="1" applyProtection="1">
      <alignment vertical="center" wrapText="1"/>
    </xf>
    <xf numFmtId="0" fontId="1" fillId="0" borderId="21" xfId="0" applyFont="1" applyFill="1" applyBorder="1" applyAlignment="1" applyProtection="1">
      <alignment vertical="center" wrapText="1"/>
    </xf>
    <xf numFmtId="0" fontId="17" fillId="0" borderId="20" xfId="0" applyFont="1" applyBorder="1" applyAlignment="1" applyProtection="1">
      <alignment horizontal="center" vertical="center" wrapText="1"/>
    </xf>
    <xf numFmtId="0" fontId="1" fillId="0" borderId="18" xfId="0" applyFont="1" applyBorder="1" applyAlignment="1">
      <alignment horizontal="center" vertical="center" wrapText="1"/>
    </xf>
    <xf numFmtId="0" fontId="1" fillId="0" borderId="21" xfId="0" applyFont="1" applyBorder="1" applyAlignment="1"/>
    <xf numFmtId="0" fontId="1" fillId="0" borderId="20" xfId="0" applyFont="1" applyFill="1" applyBorder="1" applyAlignment="1" applyProtection="1">
      <alignment vertical="center"/>
    </xf>
    <xf numFmtId="0" fontId="1" fillId="0" borderId="18" xfId="0" applyFont="1" applyFill="1" applyBorder="1" applyAlignment="1" applyProtection="1">
      <alignment vertical="center"/>
    </xf>
    <xf numFmtId="0" fontId="1" fillId="0" borderId="21" xfId="0" applyFont="1" applyFill="1" applyBorder="1" applyAlignment="1" applyProtection="1">
      <alignment vertical="center"/>
    </xf>
    <xf numFmtId="0" fontId="17" fillId="28" borderId="14" xfId="0" applyFont="1" applyFill="1" applyBorder="1" applyAlignment="1" applyProtection="1">
      <alignment horizontal="left" vertical="center" wrapText="1"/>
    </xf>
    <xf numFmtId="0" fontId="17" fillId="28" borderId="12" xfId="0" applyFont="1" applyFill="1" applyBorder="1" applyAlignment="1" applyProtection="1">
      <alignment horizontal="left" vertical="center" wrapText="1"/>
    </xf>
    <xf numFmtId="0" fontId="1" fillId="28" borderId="15" xfId="0" applyFont="1" applyFill="1" applyBorder="1" applyAlignment="1">
      <alignment horizontal="left" vertical="center" wrapText="1"/>
    </xf>
    <xf numFmtId="0" fontId="1" fillId="28" borderId="52" xfId="0" applyFont="1" applyFill="1" applyBorder="1" applyAlignment="1">
      <alignment horizontal="left" vertical="center" wrapText="1"/>
    </xf>
    <xf numFmtId="0" fontId="1" fillId="28" borderId="40" xfId="0" applyFont="1" applyFill="1" applyBorder="1" applyAlignment="1">
      <alignment horizontal="left" vertical="center" wrapText="1"/>
    </xf>
    <xf numFmtId="0" fontId="1" fillId="28" borderId="42" xfId="0" applyFont="1" applyFill="1" applyBorder="1" applyAlignment="1">
      <alignment horizontal="left" vertical="center" wrapText="1"/>
    </xf>
    <xf numFmtId="0" fontId="1" fillId="0" borderId="20" xfId="0" applyFont="1" applyFill="1" applyBorder="1" applyAlignment="1" applyProtection="1">
      <alignment horizontal="center" vertical="center" wrapText="1"/>
    </xf>
    <xf numFmtId="0" fontId="1" fillId="0" borderId="21" xfId="0" applyFont="1" applyFill="1" applyBorder="1" applyAlignment="1" applyProtection="1">
      <alignment horizontal="center" vertical="center" wrapText="1"/>
    </xf>
    <xf numFmtId="0" fontId="1" fillId="0" borderId="10" xfId="0" applyFont="1" applyFill="1" applyBorder="1" applyAlignment="1" applyProtection="1">
      <alignment horizontal="right" vertical="center" wrapText="1"/>
    </xf>
    <xf numFmtId="0" fontId="1" fillId="0" borderId="11" xfId="0" applyFont="1" applyFill="1" applyBorder="1" applyAlignment="1" applyProtection="1">
      <alignment horizontal="right" vertical="center" wrapText="1"/>
    </xf>
    <xf numFmtId="0" fontId="16" fillId="0" borderId="20" xfId="0" applyFont="1" applyBorder="1" applyAlignment="1" applyProtection="1">
      <alignment vertical="center" wrapText="1"/>
    </xf>
    <xf numFmtId="0" fontId="16" fillId="0" borderId="18" xfId="0" applyFont="1" applyBorder="1" applyAlignment="1" applyProtection="1">
      <alignment vertical="center" wrapText="1"/>
    </xf>
    <xf numFmtId="0" fontId="16" fillId="0" borderId="21" xfId="0" applyFont="1" applyBorder="1" applyAlignment="1" applyProtection="1">
      <alignment vertical="center" wrapText="1"/>
    </xf>
    <xf numFmtId="0" fontId="1" fillId="28" borderId="20" xfId="0" applyFont="1" applyFill="1" applyBorder="1" applyAlignment="1" applyProtection="1">
      <alignment vertical="center"/>
      <protection locked="0"/>
    </xf>
    <xf numFmtId="0" fontId="1" fillId="28" borderId="18" xfId="0" applyFont="1" applyFill="1" applyBorder="1" applyAlignment="1" applyProtection="1">
      <alignment vertical="center"/>
      <protection locked="0"/>
    </xf>
    <xf numFmtId="0" fontId="1" fillId="28" borderId="21" xfId="0" applyFont="1" applyFill="1" applyBorder="1" applyAlignment="1" applyProtection="1">
      <alignment vertical="center"/>
      <protection locked="0"/>
    </xf>
    <xf numFmtId="0" fontId="15" fillId="0" borderId="20" xfId="0" applyFont="1" applyBorder="1" applyAlignment="1" applyProtection="1">
      <alignment vertical="center"/>
    </xf>
    <xf numFmtId="0" fontId="15" fillId="0" borderId="18" xfId="0" applyFont="1" applyBorder="1" applyAlignment="1" applyProtection="1">
      <alignment vertical="center"/>
    </xf>
    <xf numFmtId="0" fontId="15" fillId="0" borderId="21" xfId="0" applyFont="1" applyBorder="1" applyAlignment="1" applyProtection="1">
      <alignment vertical="center"/>
    </xf>
    <xf numFmtId="0" fontId="1" fillId="28" borderId="21" xfId="0" applyFont="1" applyFill="1" applyBorder="1" applyAlignment="1" applyProtection="1">
      <alignment horizontal="center" vertical="center" wrapText="1"/>
      <protection locked="0"/>
    </xf>
    <xf numFmtId="0" fontId="72" fillId="43" borderId="65" xfId="0" applyFont="1" applyFill="1" applyBorder="1" applyAlignment="1" applyProtection="1">
      <alignment horizontal="center" vertical="center" wrapText="1"/>
      <protection locked="0"/>
    </xf>
    <xf numFmtId="0" fontId="15" fillId="28" borderId="66" xfId="0" applyFont="1" applyFill="1" applyBorder="1" applyProtection="1">
      <protection locked="0"/>
    </xf>
    <xf numFmtId="0" fontId="17" fillId="0" borderId="20" xfId="0" applyFont="1" applyFill="1" applyBorder="1" applyAlignment="1" applyProtection="1">
      <alignment horizontal="center" vertical="center" wrapText="1"/>
    </xf>
    <xf numFmtId="0" fontId="17" fillId="0" borderId="21" xfId="0" applyFont="1" applyFill="1" applyBorder="1" applyAlignment="1" applyProtection="1">
      <alignment horizontal="center" vertical="center" wrapText="1"/>
    </xf>
    <xf numFmtId="0" fontId="17" fillId="0" borderId="18" xfId="0" applyFont="1" applyFill="1" applyBorder="1" applyAlignment="1" applyProtection="1">
      <alignment horizontal="center" vertical="center" wrapText="1"/>
    </xf>
    <xf numFmtId="0" fontId="70" fillId="42" borderId="65" xfId="0" applyFont="1" applyFill="1" applyBorder="1" applyAlignment="1" applyProtection="1">
      <alignment horizontal="center" vertical="center" wrapText="1"/>
      <protection locked="0"/>
    </xf>
    <xf numFmtId="0" fontId="5" fillId="0" borderId="67" xfId="0" applyFont="1" applyBorder="1" applyProtection="1">
      <protection locked="0"/>
    </xf>
    <xf numFmtId="0" fontId="5" fillId="0" borderId="66" xfId="0" applyFont="1" applyBorder="1" applyProtection="1">
      <protection locked="0"/>
    </xf>
    <xf numFmtId="0" fontId="15" fillId="0" borderId="20" xfId="0" applyFont="1" applyFill="1" applyBorder="1" applyAlignment="1" applyProtection="1">
      <alignment vertical="center"/>
    </xf>
    <xf numFmtId="0" fontId="1" fillId="0" borderId="18" xfId="0" applyFont="1" applyBorder="1" applyAlignment="1">
      <alignment vertical="center"/>
    </xf>
    <xf numFmtId="0" fontId="1" fillId="0" borderId="21" xfId="0" applyFont="1" applyBorder="1" applyAlignment="1">
      <alignment vertical="center"/>
    </xf>
    <xf numFmtId="0" fontId="42" fillId="0" borderId="12" xfId="0" applyFont="1" applyFill="1" applyBorder="1" applyAlignment="1" applyProtection="1">
      <alignment horizontal="center" vertical="center"/>
    </xf>
    <xf numFmtId="0" fontId="42" fillId="0" borderId="13" xfId="0" applyFont="1" applyFill="1" applyBorder="1" applyAlignment="1" applyProtection="1">
      <alignment horizontal="center" vertical="center"/>
    </xf>
    <xf numFmtId="49" fontId="70" fillId="42" borderId="65" xfId="0" applyNumberFormat="1" applyFont="1" applyFill="1" applyBorder="1" applyAlignment="1" applyProtection="1">
      <alignment horizontal="center" vertical="center" wrapText="1"/>
      <protection locked="0"/>
    </xf>
    <xf numFmtId="49" fontId="70" fillId="43" borderId="65" xfId="0" applyNumberFormat="1" applyFont="1" applyFill="1" applyBorder="1" applyAlignment="1" applyProtection="1">
      <alignment horizontal="center" vertical="center" wrapText="1"/>
      <protection locked="0"/>
    </xf>
    <xf numFmtId="0" fontId="5" fillId="28" borderId="66" xfId="0" applyFont="1" applyFill="1" applyBorder="1" applyProtection="1">
      <protection locked="0"/>
    </xf>
    <xf numFmtId="0" fontId="72" fillId="42" borderId="65" xfId="0" applyFont="1" applyFill="1" applyBorder="1" applyAlignment="1" applyProtection="1">
      <alignment horizontal="center" vertical="center" wrapText="1"/>
      <protection locked="0"/>
    </xf>
    <xf numFmtId="0" fontId="15" fillId="0" borderId="66" xfId="0" applyFont="1" applyBorder="1" applyProtection="1">
      <protection locked="0"/>
    </xf>
    <xf numFmtId="0" fontId="1" fillId="25" borderId="14" xfId="0" applyFont="1" applyFill="1" applyBorder="1" applyAlignment="1" applyProtection="1">
      <alignment vertical="center"/>
    </xf>
    <xf numFmtId="0" fontId="1" fillId="25" borderId="12" xfId="0" applyFont="1" applyFill="1" applyBorder="1" applyAlignment="1" applyProtection="1">
      <alignment vertical="center"/>
    </xf>
    <xf numFmtId="0" fontId="1" fillId="25" borderId="15" xfId="0" applyFont="1" applyFill="1" applyBorder="1" applyAlignment="1" applyProtection="1">
      <alignment vertical="center"/>
    </xf>
    <xf numFmtId="0" fontId="15" fillId="0" borderId="20" xfId="0" applyFont="1" applyFill="1" applyBorder="1" applyAlignment="1" applyProtection="1">
      <alignment horizontal="left" vertical="center"/>
    </xf>
    <xf numFmtId="0" fontId="15" fillId="0" borderId="18" xfId="0" applyFont="1" applyFill="1" applyBorder="1" applyAlignment="1" applyProtection="1">
      <alignment horizontal="left" vertical="center"/>
    </xf>
    <xf numFmtId="0" fontId="15" fillId="0" borderId="21" xfId="0" applyFont="1" applyFill="1" applyBorder="1" applyAlignment="1" applyProtection="1">
      <alignment horizontal="left" vertical="center"/>
    </xf>
    <xf numFmtId="0" fontId="1" fillId="26" borderId="20" xfId="0" applyFont="1" applyFill="1" applyBorder="1" applyAlignment="1" applyProtection="1">
      <alignment vertical="center" wrapText="1"/>
    </xf>
    <xf numFmtId="0" fontId="1" fillId="26" borderId="18" xfId="0" applyFont="1" applyFill="1" applyBorder="1" applyAlignment="1" applyProtection="1">
      <alignment vertical="center" wrapText="1"/>
    </xf>
    <xf numFmtId="0" fontId="1" fillId="26" borderId="21" xfId="0" applyFont="1" applyFill="1" applyBorder="1" applyAlignment="1" applyProtection="1">
      <alignment vertical="center" wrapText="1"/>
    </xf>
    <xf numFmtId="0" fontId="1" fillId="35" borderId="20" xfId="0" applyFont="1" applyFill="1" applyBorder="1" applyAlignment="1" applyProtection="1">
      <alignment horizontal="center" vertical="center"/>
    </xf>
    <xf numFmtId="0" fontId="1" fillId="35" borderId="21" xfId="0" applyFont="1" applyFill="1" applyBorder="1" applyAlignment="1" applyProtection="1">
      <alignment horizontal="center" vertical="center"/>
    </xf>
    <xf numFmtId="2" fontId="1" fillId="0" borderId="10" xfId="33" applyNumberFormat="1" applyFont="1" applyBorder="1" applyAlignment="1" applyProtection="1">
      <alignment horizontal="center" vertical="center" wrapText="1"/>
    </xf>
    <xf numFmtId="2" fontId="1" fillId="0" borderId="0" xfId="33" applyNumberFormat="1" applyFont="1" applyBorder="1" applyAlignment="1" applyProtection="1">
      <alignment horizontal="center" vertical="center" wrapText="1"/>
    </xf>
    <xf numFmtId="2" fontId="1" fillId="0" borderId="11" xfId="33" applyNumberFormat="1" applyFont="1" applyBorder="1" applyAlignment="1" applyProtection="1">
      <alignment horizontal="center" vertical="center" wrapText="1"/>
    </xf>
    <xf numFmtId="0" fontId="1" fillId="0" borderId="14" xfId="0" applyFont="1" applyFill="1" applyBorder="1" applyAlignment="1" applyProtection="1">
      <alignment horizontal="center" vertical="center" wrapText="1"/>
    </xf>
    <xf numFmtId="0" fontId="1" fillId="0" borderId="12" xfId="0" applyFont="1" applyFill="1" applyBorder="1" applyAlignment="1" applyProtection="1">
      <alignment horizontal="center" vertical="center" wrapText="1"/>
    </xf>
    <xf numFmtId="0" fontId="1" fillId="0" borderId="15" xfId="0" applyFont="1" applyFill="1" applyBorder="1" applyAlignment="1" applyProtection="1">
      <alignment horizontal="center" vertical="center" wrapText="1"/>
    </xf>
    <xf numFmtId="0" fontId="1" fillId="0" borderId="10" xfId="0" applyFont="1" applyFill="1" applyBorder="1" applyAlignment="1" applyProtection="1">
      <alignment horizontal="center" vertical="center" wrapText="1"/>
    </xf>
    <xf numFmtId="0" fontId="1" fillId="0" borderId="0" xfId="0" applyFont="1" applyFill="1" applyBorder="1" applyAlignment="1" applyProtection="1">
      <alignment horizontal="center" vertical="center" wrapText="1"/>
    </xf>
    <xf numFmtId="0" fontId="1" fillId="0" borderId="11" xfId="0" applyFont="1" applyFill="1" applyBorder="1" applyAlignment="1" applyProtection="1">
      <alignment horizontal="center" vertical="center" wrapText="1"/>
    </xf>
    <xf numFmtId="0" fontId="1" fillId="0" borderId="0" xfId="0" applyFont="1" applyAlignment="1">
      <alignment horizontal="center" vertical="center" wrapText="1"/>
    </xf>
    <xf numFmtId="0" fontId="1" fillId="0" borderId="11" xfId="0" applyFont="1" applyBorder="1" applyAlignment="1">
      <alignment horizontal="center" vertical="center" wrapText="1"/>
    </xf>
    <xf numFmtId="0" fontId="1" fillId="29" borderId="20" xfId="0" applyFont="1" applyFill="1" applyBorder="1" applyAlignment="1" applyProtection="1">
      <alignment vertical="center" wrapText="1"/>
      <protection locked="0"/>
    </xf>
    <xf numFmtId="0" fontId="1" fillId="29" borderId="18" xfId="0" applyFont="1" applyFill="1" applyBorder="1" applyAlignment="1" applyProtection="1">
      <alignment vertical="center" wrapText="1"/>
      <protection locked="0"/>
    </xf>
    <xf numFmtId="0" fontId="1" fillId="29" borderId="21" xfId="0" applyFont="1" applyFill="1" applyBorder="1" applyAlignment="1" applyProtection="1">
      <alignment vertical="center" wrapText="1"/>
      <protection locked="0"/>
    </xf>
    <xf numFmtId="0" fontId="15" fillId="0" borderId="67" xfId="0" applyFont="1" applyBorder="1" applyProtection="1">
      <protection locked="0"/>
    </xf>
    <xf numFmtId="0" fontId="1" fillId="29" borderId="20" xfId="0" applyFont="1" applyFill="1" applyBorder="1" applyAlignment="1" applyProtection="1">
      <alignment horizontal="left" vertical="center" wrapText="1"/>
      <protection locked="0"/>
    </xf>
    <xf numFmtId="0" fontId="1" fillId="29" borderId="18" xfId="0" applyFont="1" applyFill="1" applyBorder="1" applyAlignment="1" applyProtection="1">
      <alignment horizontal="left" vertical="center" wrapText="1"/>
      <protection locked="0"/>
    </xf>
    <xf numFmtId="0" fontId="1" fillId="29" borderId="21" xfId="0" applyFont="1" applyFill="1" applyBorder="1" applyAlignment="1" applyProtection="1">
      <alignment horizontal="left" vertical="center" wrapText="1"/>
      <protection locked="0"/>
    </xf>
    <xf numFmtId="49" fontId="1" fillId="28" borderId="20" xfId="0" applyNumberFormat="1" applyFont="1" applyFill="1" applyBorder="1" applyAlignment="1" applyProtection="1">
      <alignment horizontal="center" vertical="center" wrapText="1"/>
      <protection locked="0"/>
    </xf>
    <xf numFmtId="49" fontId="1" fillId="28" borderId="21" xfId="0" applyNumberFormat="1" applyFont="1" applyFill="1" applyBorder="1" applyAlignment="1" applyProtection="1">
      <alignment horizontal="center" vertical="center" wrapText="1"/>
      <protection locked="0"/>
    </xf>
    <xf numFmtId="0" fontId="1" fillId="0" borderId="10" xfId="0" applyFont="1" applyBorder="1" applyAlignment="1" applyProtection="1">
      <alignment horizontal="right" vertical="center" wrapText="1"/>
    </xf>
    <xf numFmtId="0" fontId="1" fillId="0" borderId="11" xfId="0" applyFont="1" applyBorder="1" applyAlignment="1" applyProtection="1">
      <alignment horizontal="right" vertical="center" wrapText="1"/>
    </xf>
    <xf numFmtId="0" fontId="1" fillId="28" borderId="20" xfId="21" applyFont="1" applyFill="1" applyBorder="1" applyAlignment="1" applyProtection="1">
      <alignment horizontal="center" vertical="center" wrapText="1"/>
      <protection locked="0"/>
    </xf>
    <xf numFmtId="0" fontId="1" fillId="42" borderId="65" xfId="21" applyFont="1" applyFill="1" applyBorder="1" applyAlignment="1" applyProtection="1">
      <alignment horizontal="center" vertical="center" wrapText="1"/>
      <protection locked="0"/>
    </xf>
    <xf numFmtId="0" fontId="1" fillId="0" borderId="66" xfId="0" applyFont="1" applyBorder="1" applyProtection="1">
      <protection locked="0"/>
    </xf>
    <xf numFmtId="0" fontId="1" fillId="0" borderId="21" xfId="0" applyFont="1" applyBorder="1" applyAlignment="1" applyProtection="1">
      <alignment horizontal="center" vertical="center" wrapText="1"/>
      <protection locked="0"/>
    </xf>
    <xf numFmtId="0" fontId="70" fillId="42" borderId="66" xfId="0" applyFont="1" applyFill="1" applyBorder="1" applyAlignment="1" applyProtection="1">
      <alignment horizontal="center" vertical="center" wrapText="1"/>
      <protection locked="0"/>
    </xf>
    <xf numFmtId="0" fontId="10" fillId="29" borderId="20" xfId="0" applyFont="1" applyFill="1" applyBorder="1" applyAlignment="1" applyProtection="1">
      <alignment horizontal="left" vertical="center" wrapText="1"/>
      <protection locked="0"/>
    </xf>
    <xf numFmtId="0" fontId="10" fillId="29" borderId="18" xfId="0" applyFont="1" applyFill="1" applyBorder="1" applyAlignment="1" applyProtection="1">
      <alignment horizontal="left" vertical="center" wrapText="1"/>
      <protection locked="0"/>
    </xf>
    <xf numFmtId="0" fontId="10" fillId="29" borderId="21" xfId="0" applyFont="1" applyFill="1" applyBorder="1" applyAlignment="1" applyProtection="1">
      <alignment horizontal="left" vertical="center" wrapText="1"/>
      <protection locked="0"/>
    </xf>
    <xf numFmtId="0" fontId="10" fillId="29" borderId="20" xfId="0" applyNumberFormat="1" applyFont="1" applyFill="1" applyBorder="1" applyAlignment="1" applyProtection="1">
      <alignment horizontal="left" vertical="center" wrapText="1"/>
      <protection locked="0"/>
    </xf>
    <xf numFmtId="0" fontId="10" fillId="29" borderId="18" xfId="0" applyNumberFormat="1" applyFont="1" applyFill="1" applyBorder="1" applyAlignment="1" applyProtection="1">
      <alignment horizontal="left" vertical="center" wrapText="1"/>
      <protection locked="0"/>
    </xf>
    <xf numFmtId="0" fontId="10" fillId="29" borderId="21" xfId="0" applyNumberFormat="1" applyFont="1" applyFill="1" applyBorder="1" applyAlignment="1" applyProtection="1">
      <alignment horizontal="left" vertical="center" wrapText="1"/>
      <protection locked="0"/>
    </xf>
    <xf numFmtId="0" fontId="18" fillId="0" borderId="13" xfId="0" applyNumberFormat="1" applyFont="1" applyFill="1" applyBorder="1" applyAlignment="1" applyProtection="1">
      <alignment horizontal="center" vertical="center" wrapText="1"/>
    </xf>
    <xf numFmtId="0" fontId="10" fillId="0" borderId="20" xfId="0" applyNumberFormat="1" applyFont="1" applyFill="1" applyBorder="1" applyAlignment="1" applyProtection="1">
      <alignment horizontal="right" vertical="center"/>
    </xf>
    <xf numFmtId="0" fontId="10" fillId="0" borderId="18" xfId="0" applyNumberFormat="1" applyFont="1" applyFill="1" applyBorder="1" applyAlignment="1" applyProtection="1">
      <alignment horizontal="right" vertical="center"/>
    </xf>
    <xf numFmtId="0" fontId="10" fillId="0" borderId="21" xfId="0" applyNumberFormat="1" applyFont="1" applyFill="1" applyBorder="1" applyAlignment="1" applyProtection="1">
      <alignment horizontal="right" vertical="center"/>
    </xf>
    <xf numFmtId="0" fontId="15" fillId="0" borderId="18" xfId="0" applyFont="1" applyFill="1" applyBorder="1" applyAlignment="1" applyProtection="1">
      <alignment vertical="center"/>
    </xf>
    <xf numFmtId="0" fontId="15" fillId="0" borderId="21" xfId="0" applyFont="1" applyFill="1" applyBorder="1" applyAlignment="1" applyProtection="1">
      <alignment vertical="center"/>
    </xf>
    <xf numFmtId="0" fontId="15" fillId="25" borderId="20" xfId="0" applyFont="1" applyFill="1" applyBorder="1" applyAlignment="1" applyProtection="1">
      <alignment horizontal="center" vertical="center"/>
    </xf>
    <xf numFmtId="0" fontId="15" fillId="25" borderId="18" xfId="0" applyFont="1" applyFill="1" applyBorder="1" applyAlignment="1" applyProtection="1">
      <alignment horizontal="center" vertical="center"/>
    </xf>
    <xf numFmtId="0" fontId="15" fillId="25" borderId="21" xfId="0" applyFont="1" applyFill="1" applyBorder="1" applyAlignment="1" applyProtection="1">
      <alignment horizontal="center" vertical="center"/>
    </xf>
    <xf numFmtId="49" fontId="15" fillId="0" borderId="10" xfId="33" applyNumberFormat="1" applyFont="1" applyBorder="1" applyAlignment="1" applyProtection="1">
      <alignment horizontal="center" vertical="center" wrapText="1"/>
    </xf>
    <xf numFmtId="49" fontId="15" fillId="0" borderId="0" xfId="33" applyNumberFormat="1" applyFont="1" applyBorder="1" applyAlignment="1" applyProtection="1">
      <alignment horizontal="center" vertical="center" wrapText="1"/>
    </xf>
    <xf numFmtId="49" fontId="15" fillId="0" borderId="11" xfId="33" applyNumberFormat="1" applyFont="1" applyBorder="1" applyAlignment="1" applyProtection="1">
      <alignment horizontal="center" vertical="center" wrapText="1"/>
    </xf>
    <xf numFmtId="49" fontId="1" fillId="0" borderId="10" xfId="33" applyNumberFormat="1" applyFont="1" applyBorder="1" applyAlignment="1" applyProtection="1">
      <alignment horizontal="center" vertical="center" wrapText="1"/>
    </xf>
    <xf numFmtId="49" fontId="1" fillId="0" borderId="0" xfId="33" applyNumberFormat="1" applyFont="1" applyBorder="1" applyAlignment="1" applyProtection="1">
      <alignment horizontal="center" vertical="center" wrapText="1"/>
    </xf>
    <xf numFmtId="49" fontId="1" fillId="0" borderId="11" xfId="33" applyNumberFormat="1" applyFont="1" applyBorder="1" applyAlignment="1" applyProtection="1">
      <alignment horizontal="center" vertical="center" wrapText="1"/>
    </xf>
    <xf numFmtId="0" fontId="2" fillId="0" borderId="0" xfId="0" applyFont="1" applyFill="1" applyAlignment="1" applyProtection="1">
      <alignment horizontal="center" vertical="center"/>
    </xf>
    <xf numFmtId="49" fontId="15" fillId="28" borderId="14" xfId="0" applyNumberFormat="1" applyFont="1" applyFill="1" applyBorder="1" applyAlignment="1" applyProtection="1">
      <alignment horizontal="left" vertical="center" wrapText="1"/>
      <protection locked="0"/>
    </xf>
    <xf numFmtId="0" fontId="15" fillId="28" borderId="12" xfId="0" applyFont="1" applyFill="1" applyBorder="1" applyAlignment="1" applyProtection="1">
      <alignment horizontal="left" vertical="center" wrapText="1"/>
      <protection locked="0"/>
    </xf>
    <xf numFmtId="0" fontId="15" fillId="28" borderId="15" xfId="0" applyFont="1" applyFill="1" applyBorder="1" applyAlignment="1" applyProtection="1">
      <alignment horizontal="left" vertical="center" wrapText="1"/>
      <protection locked="0"/>
    </xf>
    <xf numFmtId="0" fontId="15" fillId="28" borderId="16" xfId="0" applyFont="1" applyFill="1" applyBorder="1" applyAlignment="1" applyProtection="1">
      <alignment horizontal="left" vertical="center" wrapText="1"/>
      <protection locked="0"/>
    </xf>
    <xf numFmtId="0" fontId="15" fillId="28" borderId="13" xfId="0" applyFont="1" applyFill="1" applyBorder="1" applyAlignment="1" applyProtection="1">
      <alignment horizontal="left" vertical="center" wrapText="1"/>
      <protection locked="0"/>
    </xf>
    <xf numFmtId="0" fontId="15" fillId="28" borderId="17" xfId="0" applyFont="1" applyFill="1" applyBorder="1" applyAlignment="1" applyProtection="1">
      <alignment horizontal="left" vertical="center" wrapText="1"/>
      <protection locked="0"/>
    </xf>
    <xf numFmtId="0" fontId="5" fillId="0" borderId="20" xfId="0" applyFont="1" applyFill="1" applyBorder="1" applyAlignment="1" applyProtection="1">
      <alignment vertical="center" wrapText="1"/>
    </xf>
    <xf numFmtId="0" fontId="5" fillId="0" borderId="18" xfId="0" applyFont="1" applyFill="1" applyBorder="1" applyAlignment="1" applyProtection="1">
      <alignment vertical="center" wrapText="1"/>
    </xf>
    <xf numFmtId="0" fontId="5" fillId="0" borderId="21" xfId="0" applyFont="1" applyFill="1" applyBorder="1" applyAlignment="1" applyProtection="1">
      <alignment vertical="center" wrapText="1"/>
    </xf>
    <xf numFmtId="0" fontId="1" fillId="28" borderId="16" xfId="0" applyFont="1" applyFill="1" applyBorder="1" applyAlignment="1" applyProtection="1">
      <alignment vertical="center" wrapText="1"/>
      <protection locked="0"/>
    </xf>
    <xf numFmtId="0" fontId="1" fillId="28" borderId="13" xfId="0" applyFont="1" applyFill="1" applyBorder="1" applyAlignment="1" applyProtection="1">
      <alignment wrapText="1"/>
      <protection locked="0"/>
    </xf>
    <xf numFmtId="0" fontId="1" fillId="28" borderId="17" xfId="0" applyFont="1" applyFill="1" applyBorder="1" applyAlignment="1" applyProtection="1">
      <alignment wrapText="1"/>
      <protection locked="0"/>
    </xf>
    <xf numFmtId="0" fontId="4" fillId="0" borderId="10" xfId="0" applyFont="1" applyFill="1" applyBorder="1" applyAlignment="1" applyProtection="1">
      <alignment horizontal="right" vertical="center" wrapText="1" indent="1"/>
    </xf>
    <xf numFmtId="0" fontId="4" fillId="0" borderId="11" xfId="0" applyFont="1" applyFill="1" applyBorder="1" applyAlignment="1" applyProtection="1">
      <alignment horizontal="right" vertical="center" wrapText="1" indent="1"/>
    </xf>
    <xf numFmtId="0" fontId="1" fillId="0" borderId="10" xfId="0" applyFont="1" applyFill="1" applyBorder="1" applyAlignment="1" applyProtection="1">
      <alignment horizontal="right" vertical="center" wrapText="1" indent="1"/>
    </xf>
    <xf numFmtId="0" fontId="1" fillId="0" borderId="0" xfId="0" applyFont="1" applyFill="1" applyBorder="1" applyAlignment="1" applyProtection="1">
      <alignment horizontal="right" vertical="center" wrapText="1" indent="1"/>
    </xf>
    <xf numFmtId="0" fontId="1" fillId="0" borderId="11" xfId="0" applyFont="1" applyFill="1" applyBorder="1" applyAlignment="1" applyProtection="1">
      <alignment horizontal="right" vertical="center" wrapText="1" indent="1"/>
    </xf>
    <xf numFmtId="0" fontId="6" fillId="28" borderId="14" xfId="0" applyFont="1" applyFill="1" applyBorder="1" applyAlignment="1" applyProtection="1">
      <alignment vertical="center" wrapText="1"/>
    </xf>
    <xf numFmtId="0" fontId="6" fillId="28" borderId="12" xfId="0" applyFont="1" applyFill="1" applyBorder="1" applyAlignment="1" applyProtection="1">
      <alignment vertical="center"/>
    </xf>
    <xf numFmtId="0" fontId="6" fillId="28" borderId="15" xfId="0" applyFont="1" applyFill="1" applyBorder="1" applyAlignment="1" applyProtection="1">
      <alignment vertical="center"/>
    </xf>
    <xf numFmtId="0" fontId="6" fillId="28" borderId="10" xfId="0" applyFont="1" applyFill="1" applyBorder="1" applyAlignment="1" applyProtection="1">
      <alignment vertical="center"/>
    </xf>
    <xf numFmtId="0" fontId="6" fillId="28" borderId="0" xfId="0" applyFont="1" applyFill="1" applyBorder="1" applyAlignment="1" applyProtection="1">
      <alignment vertical="center"/>
    </xf>
    <xf numFmtId="0" fontId="6" fillId="28" borderId="11" xfId="0" applyFont="1" applyFill="1" applyBorder="1" applyAlignment="1" applyProtection="1">
      <alignment vertical="center"/>
    </xf>
    <xf numFmtId="0" fontId="6" fillId="28" borderId="16" xfId="0" applyFont="1" applyFill="1" applyBorder="1" applyAlignment="1" applyProtection="1">
      <alignment vertical="center"/>
    </xf>
    <xf numFmtId="0" fontId="6" fillId="28" borderId="13" xfId="0" applyFont="1" applyFill="1" applyBorder="1" applyAlignment="1" applyProtection="1">
      <alignment vertical="center"/>
    </xf>
    <xf numFmtId="0" fontId="6" fillId="28" borderId="17" xfId="0" applyFont="1" applyFill="1" applyBorder="1" applyAlignment="1" applyProtection="1">
      <alignment vertical="center"/>
    </xf>
    <xf numFmtId="0" fontId="13" fillId="0" borderId="13" xfId="0" applyFont="1" applyBorder="1" applyAlignment="1" applyProtection="1">
      <alignment horizontal="center" vertical="center"/>
    </xf>
    <xf numFmtId="49" fontId="1" fillId="28" borderId="19" xfId="0" applyNumberFormat="1" applyFont="1" applyFill="1" applyBorder="1" applyAlignment="1" applyProtection="1">
      <alignment horizontal="center" vertical="center" wrapText="1"/>
      <protection locked="0"/>
    </xf>
    <xf numFmtId="49" fontId="1" fillId="28" borderId="19" xfId="0" applyNumberFormat="1" applyFont="1" applyFill="1" applyBorder="1" applyAlignment="1" applyProtection="1">
      <alignment horizontal="center" vertical="center"/>
      <protection locked="0"/>
    </xf>
    <xf numFmtId="49" fontId="5" fillId="28" borderId="20" xfId="0" applyNumberFormat="1" applyFont="1" applyFill="1" applyBorder="1" applyAlignment="1" applyProtection="1">
      <alignment horizontal="right" vertical="center" wrapText="1"/>
      <protection locked="0"/>
    </xf>
    <xf numFmtId="49" fontId="5" fillId="28" borderId="21" xfId="0" applyNumberFormat="1" applyFont="1" applyFill="1" applyBorder="1" applyAlignment="1" applyProtection="1">
      <alignment horizontal="right" vertical="center"/>
      <protection locked="0"/>
    </xf>
    <xf numFmtId="49" fontId="5" fillId="28" borderId="20" xfId="0" applyNumberFormat="1" applyFont="1" applyFill="1" applyBorder="1" applyAlignment="1" applyProtection="1">
      <alignment vertical="center" wrapText="1"/>
      <protection locked="0"/>
    </xf>
    <xf numFmtId="49" fontId="15" fillId="27" borderId="20" xfId="0" applyNumberFormat="1" applyFont="1" applyFill="1" applyBorder="1" applyAlignment="1" applyProtection="1">
      <alignment vertical="center" wrapText="1"/>
      <protection locked="0"/>
    </xf>
    <xf numFmtId="0" fontId="1" fillId="27" borderId="18" xfId="0" applyFont="1" applyFill="1" applyBorder="1" applyAlignment="1" applyProtection="1">
      <alignment vertical="center" wrapText="1"/>
      <protection locked="0"/>
    </xf>
    <xf numFmtId="0" fontId="1" fillId="27" borderId="21" xfId="0" applyFont="1" applyFill="1" applyBorder="1" applyAlignment="1" applyProtection="1">
      <alignment vertical="center" wrapText="1"/>
      <protection locked="0"/>
    </xf>
    <xf numFmtId="49" fontId="15" fillId="28" borderId="20" xfId="0" applyNumberFormat="1" applyFont="1" applyFill="1" applyBorder="1" applyAlignment="1" applyProtection="1">
      <alignment vertical="center" wrapText="1"/>
      <protection locked="0"/>
    </xf>
    <xf numFmtId="0" fontId="5" fillId="28" borderId="20" xfId="0" applyFont="1" applyFill="1" applyBorder="1" applyAlignment="1" applyProtection="1">
      <alignment horizontal="left" vertical="center" wrapText="1"/>
      <protection locked="0"/>
    </xf>
    <xf numFmtId="0" fontId="1" fillId="28" borderId="18" xfId="0" applyFont="1" applyFill="1" applyBorder="1" applyAlignment="1" applyProtection="1">
      <alignment horizontal="left" vertical="center" wrapText="1"/>
      <protection locked="0"/>
    </xf>
    <xf numFmtId="0" fontId="1" fillId="28" borderId="21" xfId="0" applyFont="1" applyFill="1" applyBorder="1" applyAlignment="1" applyProtection="1">
      <alignment horizontal="left" vertical="center" wrapText="1"/>
      <protection locked="0"/>
    </xf>
    <xf numFmtId="0" fontId="1" fillId="30" borderId="18" xfId="0" applyFont="1" applyFill="1" applyBorder="1" applyAlignment="1" applyProtection="1">
      <alignment horizontal="right" vertical="center" wrapText="1"/>
    </xf>
    <xf numFmtId="0" fontId="1" fillId="30" borderId="21" xfId="0" applyFont="1" applyFill="1" applyBorder="1" applyAlignment="1" applyProtection="1">
      <alignment horizontal="right" vertical="center" wrapText="1"/>
    </xf>
    <xf numFmtId="0" fontId="4" fillId="0" borderId="0" xfId="0" applyFont="1" applyFill="1" applyBorder="1" applyAlignment="1" applyProtection="1">
      <alignment horizontal="right" vertical="center" wrapText="1" indent="1"/>
    </xf>
    <xf numFmtId="49" fontId="1" fillId="28" borderId="18" xfId="0" applyNumberFormat="1" applyFont="1" applyFill="1" applyBorder="1" applyAlignment="1" applyProtection="1">
      <alignment horizontal="center" vertical="center"/>
      <protection locked="0"/>
    </xf>
    <xf numFmtId="49" fontId="1" fillId="28" borderId="21" xfId="0" applyNumberFormat="1" applyFont="1" applyFill="1" applyBorder="1" applyAlignment="1" applyProtection="1">
      <alignment horizontal="center" vertical="center"/>
      <protection locked="0"/>
    </xf>
    <xf numFmtId="49" fontId="1" fillId="28" borderId="20" xfId="0" applyNumberFormat="1" applyFont="1" applyFill="1" applyBorder="1" applyAlignment="1" applyProtection="1">
      <alignment vertical="center" wrapText="1"/>
      <protection locked="0"/>
    </xf>
    <xf numFmtId="49" fontId="1" fillId="28" borderId="18" xfId="0" applyNumberFormat="1" applyFont="1" applyFill="1" applyBorder="1" applyAlignment="1" applyProtection="1">
      <alignment vertical="center" wrapText="1"/>
      <protection locked="0"/>
    </xf>
    <xf numFmtId="49" fontId="1" fillId="28" borderId="21" xfId="0" applyNumberFormat="1" applyFont="1" applyFill="1" applyBorder="1" applyAlignment="1" applyProtection="1">
      <alignment vertical="center" wrapText="1"/>
      <protection locked="0"/>
    </xf>
    <xf numFmtId="49" fontId="66" fillId="28" borderId="20" xfId="21" applyNumberFormat="1" applyFont="1" applyFill="1" applyBorder="1" applyAlignment="1" applyProtection="1">
      <alignment vertical="center" wrapText="1"/>
      <protection locked="0"/>
    </xf>
    <xf numFmtId="49" fontId="1" fillId="28" borderId="18" xfId="0" applyNumberFormat="1" applyFont="1" applyFill="1" applyBorder="1" applyAlignment="1" applyProtection="1">
      <alignment vertical="center"/>
      <protection locked="0"/>
    </xf>
    <xf numFmtId="49" fontId="1" fillId="28" borderId="21" xfId="0" applyNumberFormat="1" applyFont="1" applyFill="1" applyBorder="1" applyAlignment="1" applyProtection="1">
      <alignment vertical="center"/>
      <protection locked="0"/>
    </xf>
    <xf numFmtId="0" fontId="5" fillId="0" borderId="11" xfId="0" applyFont="1" applyFill="1" applyBorder="1" applyAlignment="1" applyProtection="1">
      <alignment vertical="center"/>
    </xf>
    <xf numFmtId="0" fontId="1" fillId="0" borderId="13" xfId="0" applyFont="1" applyFill="1" applyBorder="1" applyAlignment="1" applyProtection="1">
      <alignment horizontal="center" vertical="center"/>
    </xf>
    <xf numFmtId="0" fontId="23" fillId="0" borderId="20" xfId="0" applyFont="1" applyFill="1" applyBorder="1" applyAlignment="1" applyProtection="1">
      <alignment vertical="center"/>
    </xf>
    <xf numFmtId="0" fontId="23" fillId="0" borderId="18" xfId="0" applyFont="1" applyFill="1" applyBorder="1" applyAlignment="1" applyProtection="1">
      <alignment vertical="center"/>
    </xf>
    <xf numFmtId="0" fontId="23" fillId="0" borderId="21" xfId="0" applyFont="1" applyFill="1" applyBorder="1" applyAlignment="1" applyProtection="1">
      <alignment vertical="center"/>
    </xf>
    <xf numFmtId="0" fontId="20" fillId="27" borderId="19" xfId="0" applyFont="1" applyFill="1" applyBorder="1" applyAlignment="1" applyProtection="1">
      <alignment horizontal="center" vertical="center" wrapText="1"/>
    </xf>
    <xf numFmtId="0" fontId="20" fillId="27" borderId="19" xfId="0" applyFont="1" applyFill="1" applyBorder="1" applyAlignment="1" applyProtection="1">
      <alignment horizontal="center" vertical="center"/>
    </xf>
    <xf numFmtId="0" fontId="1" fillId="0" borderId="18" xfId="0" applyFont="1" applyBorder="1" applyAlignment="1" applyProtection="1">
      <alignment vertical="center"/>
    </xf>
    <xf numFmtId="0" fontId="1" fillId="0" borderId="21" xfId="0" applyFont="1" applyBorder="1" applyAlignment="1" applyProtection="1">
      <alignment vertical="center"/>
    </xf>
    <xf numFmtId="0" fontId="1" fillId="29" borderId="19" xfId="0" applyFont="1" applyFill="1" applyBorder="1" applyAlignment="1" applyProtection="1">
      <alignment horizontal="left" vertical="center" wrapText="1"/>
      <protection locked="0"/>
    </xf>
    <xf numFmtId="0" fontId="1" fillId="29" borderId="19" xfId="0" applyFont="1" applyFill="1" applyBorder="1" applyAlignment="1" applyProtection="1">
      <alignment vertical="center" wrapText="1"/>
      <protection locked="0"/>
    </xf>
    <xf numFmtId="49" fontId="5" fillId="28" borderId="19" xfId="0" applyNumberFormat="1" applyFont="1" applyFill="1" applyBorder="1" applyAlignment="1" applyProtection="1">
      <alignment vertical="center" wrapText="1"/>
      <protection locked="0"/>
    </xf>
    <xf numFmtId="49" fontId="5" fillId="28" borderId="19" xfId="0" applyNumberFormat="1" applyFont="1" applyFill="1" applyBorder="1" applyAlignment="1" applyProtection="1">
      <alignment vertical="center"/>
      <protection locked="0"/>
    </xf>
    <xf numFmtId="49" fontId="66" fillId="28" borderId="19" xfId="21" applyNumberFormat="1" applyFont="1" applyFill="1" applyBorder="1" applyAlignment="1" applyProtection="1">
      <alignment vertical="center" wrapText="1"/>
      <protection locked="0"/>
    </xf>
    <xf numFmtId="0" fontId="1" fillId="25" borderId="14" xfId="0" applyFont="1" applyFill="1" applyBorder="1" applyAlignment="1" applyProtection="1">
      <alignment vertical="center" wrapText="1"/>
    </xf>
    <xf numFmtId="0" fontId="1" fillId="25" borderId="12" xfId="0" applyFont="1" applyFill="1" applyBorder="1" applyAlignment="1" applyProtection="1">
      <alignment vertical="center" wrapText="1"/>
    </xf>
    <xf numFmtId="0" fontId="1" fillId="25" borderId="15" xfId="0" applyFont="1" applyFill="1" applyBorder="1" applyAlignment="1" applyProtection="1">
      <alignment vertical="center" wrapText="1"/>
    </xf>
    <xf numFmtId="0" fontId="1" fillId="25" borderId="16" xfId="0" applyFont="1" applyFill="1" applyBorder="1" applyAlignment="1" applyProtection="1">
      <alignment vertical="center" wrapText="1"/>
    </xf>
    <xf numFmtId="0" fontId="1" fillId="25" borderId="13" xfId="0" applyFont="1" applyFill="1" applyBorder="1" applyAlignment="1" applyProtection="1">
      <alignment vertical="center" wrapText="1"/>
    </xf>
    <xf numFmtId="0" fontId="1" fillId="25" borderId="17" xfId="0" applyFont="1" applyFill="1" applyBorder="1" applyAlignment="1" applyProtection="1">
      <alignment vertical="center" wrapText="1"/>
    </xf>
    <xf numFmtId="0" fontId="1" fillId="25" borderId="14" xfId="0" applyFont="1" applyFill="1" applyBorder="1" applyAlignment="1" applyProtection="1">
      <alignment horizontal="center" vertical="center" wrapText="1"/>
    </xf>
    <xf numFmtId="0" fontId="1" fillId="25" borderId="15" xfId="0" applyFont="1" applyFill="1" applyBorder="1" applyAlignment="1" applyProtection="1">
      <alignment horizontal="center" vertical="center" wrapText="1"/>
    </xf>
    <xf numFmtId="0" fontId="1" fillId="25" borderId="16" xfId="0" applyFont="1" applyFill="1" applyBorder="1" applyAlignment="1" applyProtection="1">
      <alignment horizontal="center" vertical="center" wrapText="1"/>
    </xf>
    <xf numFmtId="0" fontId="1" fillId="25" borderId="17" xfId="0" applyFont="1" applyFill="1" applyBorder="1" applyAlignment="1" applyProtection="1">
      <alignment horizontal="center" vertical="center" wrapText="1"/>
    </xf>
    <xf numFmtId="0" fontId="17" fillId="36" borderId="20" xfId="0" applyFont="1" applyFill="1" applyBorder="1" applyAlignment="1" applyProtection="1">
      <alignment horizontal="left" vertical="center" wrapText="1"/>
      <protection locked="0"/>
    </xf>
    <xf numFmtId="0" fontId="1" fillId="0" borderId="18" xfId="0" applyFont="1" applyBorder="1" applyAlignment="1" applyProtection="1">
      <alignment horizontal="left" vertical="center" wrapText="1"/>
      <protection locked="0"/>
    </xf>
    <xf numFmtId="0" fontId="1" fillId="0" borderId="21" xfId="0" applyFont="1" applyBorder="1" applyAlignment="1" applyProtection="1">
      <alignment horizontal="left" vertical="center" wrapText="1"/>
      <protection locked="0"/>
    </xf>
    <xf numFmtId="0" fontId="1" fillId="29" borderId="20" xfId="0" applyFont="1" applyFill="1" applyBorder="1" applyAlignment="1" applyProtection="1">
      <alignment horizontal="center" vertical="center"/>
      <protection locked="0"/>
    </xf>
    <xf numFmtId="0" fontId="1" fillId="29" borderId="21" xfId="0" applyFont="1" applyFill="1" applyBorder="1" applyAlignment="1" applyProtection="1">
      <alignment horizontal="center" vertical="center"/>
      <protection locked="0"/>
    </xf>
    <xf numFmtId="0" fontId="1" fillId="0" borderId="21" xfId="0" applyFont="1" applyBorder="1" applyAlignment="1">
      <alignment horizontal="center" vertical="center" wrapText="1"/>
    </xf>
    <xf numFmtId="0" fontId="1" fillId="28" borderId="0" xfId="0" applyFont="1" applyFill="1" applyBorder="1" applyAlignment="1" applyProtection="1">
      <alignment vertical="center" wrapText="1"/>
      <protection locked="0"/>
    </xf>
    <xf numFmtId="0" fontId="15" fillId="29" borderId="20" xfId="0" applyFont="1" applyFill="1" applyBorder="1" applyAlignment="1" applyProtection="1">
      <alignment horizontal="center" vertical="center"/>
      <protection locked="0"/>
    </xf>
    <xf numFmtId="0" fontId="1" fillId="0" borderId="21" xfId="0" applyFont="1" applyBorder="1" applyAlignment="1" applyProtection="1">
      <alignment vertical="center"/>
      <protection locked="0"/>
    </xf>
    <xf numFmtId="0" fontId="20" fillId="41" borderId="19" xfId="0" applyFont="1" applyFill="1" applyBorder="1" applyAlignment="1" applyProtection="1">
      <alignment horizontal="center" vertical="center" wrapText="1"/>
    </xf>
    <xf numFmtId="0" fontId="20" fillId="41" borderId="19" xfId="0" applyFont="1" applyFill="1" applyBorder="1" applyAlignment="1" applyProtection="1">
      <alignment horizontal="center" vertical="center"/>
    </xf>
    <xf numFmtId="0" fontId="56" fillId="28" borderId="28" xfId="31" applyFont="1" applyFill="1" applyBorder="1" applyAlignment="1" applyProtection="1">
      <alignment horizontal="right" vertical="center" wrapText="1"/>
    </xf>
    <xf numFmtId="0" fontId="53" fillId="33" borderId="30" xfId="31" applyFont="1" applyFill="1" applyBorder="1" applyAlignment="1" applyProtection="1">
      <alignment horizontal="left" vertical="center" wrapText="1"/>
    </xf>
    <xf numFmtId="0" fontId="3" fillId="0" borderId="27" xfId="0" applyFont="1" applyBorder="1" applyAlignment="1" applyProtection="1">
      <alignment horizontal="left" vertical="center" wrapText="1"/>
    </xf>
    <xf numFmtId="0" fontId="49" fillId="30" borderId="30" xfId="31" applyFont="1" applyFill="1" applyBorder="1" applyAlignment="1" applyProtection="1">
      <alignment vertical="center"/>
    </xf>
    <xf numFmtId="0" fontId="49" fillId="30" borderId="28" xfId="31" applyFont="1" applyFill="1" applyBorder="1" applyAlignment="1" applyProtection="1">
      <alignment vertical="center"/>
    </xf>
    <xf numFmtId="0" fontId="49" fillId="30" borderId="27" xfId="31" applyFont="1" applyFill="1" applyBorder="1" applyAlignment="1" applyProtection="1">
      <alignment vertical="center"/>
    </xf>
    <xf numFmtId="0" fontId="49" fillId="31" borderId="30" xfId="31" applyFont="1" applyFill="1" applyBorder="1" applyAlignment="1" applyProtection="1">
      <alignment vertical="center"/>
    </xf>
    <xf numFmtId="0" fontId="49" fillId="31" borderId="28" xfId="31" applyFont="1" applyFill="1" applyBorder="1" applyAlignment="1" applyProtection="1">
      <alignment vertical="center"/>
    </xf>
    <xf numFmtId="0" fontId="49" fillId="31" borderId="27" xfId="31" applyFont="1" applyFill="1" applyBorder="1" applyAlignment="1" applyProtection="1">
      <alignment vertical="center"/>
    </xf>
    <xf numFmtId="0" fontId="53" fillId="33" borderId="30" xfId="31" applyFont="1" applyFill="1" applyBorder="1" applyAlignment="1" applyProtection="1">
      <alignment horizontal="right" vertical="center" wrapText="1"/>
    </xf>
    <xf numFmtId="0" fontId="3" fillId="0" borderId="27" xfId="0" applyFont="1" applyBorder="1" applyAlignment="1" applyProtection="1">
      <alignment horizontal="right" vertical="center" wrapText="1"/>
    </xf>
    <xf numFmtId="0" fontId="48" fillId="32" borderId="28" xfId="31" applyFont="1" applyFill="1" applyBorder="1" applyAlignment="1" applyProtection="1">
      <alignment vertical="center" wrapText="1"/>
    </xf>
    <xf numFmtId="0" fontId="0" fillId="0" borderId="27" xfId="0" applyBorder="1" applyAlignment="1">
      <alignment vertical="center"/>
    </xf>
    <xf numFmtId="0" fontId="48" fillId="32" borderId="30" xfId="31" applyFont="1" applyFill="1" applyBorder="1" applyAlignment="1" applyProtection="1">
      <alignment vertical="center" wrapText="1"/>
    </xf>
    <xf numFmtId="0" fontId="48" fillId="32" borderId="27" xfId="31" applyFont="1" applyFill="1" applyBorder="1" applyAlignment="1" applyProtection="1">
      <alignment vertical="center" wrapText="1"/>
    </xf>
    <xf numFmtId="0" fontId="48" fillId="30" borderId="28" xfId="31" applyFont="1" applyFill="1" applyBorder="1" applyAlignment="1" applyProtection="1">
      <alignment vertical="center" wrapText="1"/>
    </xf>
    <xf numFmtId="0" fontId="71" fillId="44" borderId="68" xfId="0" applyFont="1" applyFill="1" applyBorder="1" applyAlignment="1" applyProtection="1">
      <alignment horizontal="center" vertical="center" wrapText="1"/>
      <protection locked="0"/>
    </xf>
    <xf numFmtId="0" fontId="10" fillId="28" borderId="19" xfId="0" applyFont="1" applyFill="1" applyBorder="1" applyAlignment="1" applyProtection="1">
      <alignment horizontal="center" vertical="center" wrapText="1"/>
      <protection locked="0"/>
    </xf>
    <xf numFmtId="1" fontId="10" fillId="28" borderId="19" xfId="0" applyNumberFormat="1" applyFont="1" applyFill="1" applyBorder="1" applyAlignment="1" applyProtection="1">
      <alignment horizontal="center" vertical="center" wrapText="1"/>
      <protection locked="0"/>
    </xf>
  </cellXfs>
  <cellStyles count="51">
    <cellStyle name="20 % - zvýraznenie1" xfId="1" builtinId="30" customBuiltin="1"/>
    <cellStyle name="20 % - zvýraznenie2" xfId="2" builtinId="34" customBuiltin="1"/>
    <cellStyle name="20 % - zvýraznenie3" xfId="3" builtinId="38" customBuiltin="1"/>
    <cellStyle name="20 % - zvýraznenie4" xfId="4" builtinId="42" customBuiltin="1"/>
    <cellStyle name="20 % - zvýraznenie5" xfId="5" builtinId="46" customBuiltin="1"/>
    <cellStyle name="20 % - zvýraznenie6" xfId="6" builtinId="50" customBuiltin="1"/>
    <cellStyle name="40 % - zvýraznenie1" xfId="7" builtinId="31" customBuiltin="1"/>
    <cellStyle name="40 % - zvýraznenie2" xfId="8" builtinId="35" customBuiltin="1"/>
    <cellStyle name="40 % - zvýraznenie3" xfId="9" builtinId="39" customBuiltin="1"/>
    <cellStyle name="40 % - zvýraznenie4" xfId="10" builtinId="43" customBuiltin="1"/>
    <cellStyle name="40 % - zvýraznenie5" xfId="11" builtinId="47" customBuiltin="1"/>
    <cellStyle name="40 % - zvýraznenie6" xfId="12" builtinId="51" customBuiltin="1"/>
    <cellStyle name="60 % - zvýraznenie1" xfId="13" builtinId="32" customBuiltin="1"/>
    <cellStyle name="60 % - zvýraznenie2" xfId="14" builtinId="36" customBuiltin="1"/>
    <cellStyle name="60 % - zvýraznenie3" xfId="15" builtinId="40" customBuiltin="1"/>
    <cellStyle name="60 % - zvýraznenie4" xfId="16" builtinId="44" customBuiltin="1"/>
    <cellStyle name="60 % - zvýraznenie5" xfId="17" builtinId="48" customBuiltin="1"/>
    <cellStyle name="60 % - zvýraznenie6" xfId="18" builtinId="52" customBuiltin="1"/>
    <cellStyle name="Čiarka 2" xfId="19"/>
    <cellStyle name="Dobrá" xfId="20" builtinId="26" customBuiltin="1"/>
    <cellStyle name="Hypertextové prepojenie" xfId="21" builtinId="8"/>
    <cellStyle name="Kontrolná bunka" xfId="22" builtinId="23" customBuiltin="1"/>
    <cellStyle name="Nadpis 1" xfId="23" builtinId="16" customBuiltin="1"/>
    <cellStyle name="Nadpis 2" xfId="24" builtinId="17" customBuiltin="1"/>
    <cellStyle name="Nadpis 3" xfId="25" builtinId="18" customBuiltin="1"/>
    <cellStyle name="Nadpis 4" xfId="26" builtinId="19" customBuiltin="1"/>
    <cellStyle name="Neutrálna" xfId="27" builtinId="28" customBuiltin="1"/>
    <cellStyle name="Normal 3" xfId="28"/>
    <cellStyle name="Normal_SPR_BG0057_C1" xfId="29"/>
    <cellStyle name="Normálna 3" xfId="30"/>
    <cellStyle name="Normálna 4" xfId="31"/>
    <cellStyle name="Normálne" xfId="0" builtinId="0"/>
    <cellStyle name="normálne_konštanty" xfId="32"/>
    <cellStyle name="normálne_Ziadatel" xfId="33"/>
    <cellStyle name="Percentá 2" xfId="34"/>
    <cellStyle name="Poznámka" xfId="35" builtinId="10" customBuiltin="1"/>
    <cellStyle name="Prepojená bunka" xfId="36" builtinId="24" customBuiltin="1"/>
    <cellStyle name="Spolu" xfId="37" builtinId="25" customBuiltin="1"/>
    <cellStyle name="Text upozornenia" xfId="38" builtinId="11" customBuiltin="1"/>
    <cellStyle name="Titul" xfId="39" builtinId="15" customBuiltin="1"/>
    <cellStyle name="Vstup" xfId="40" builtinId="20" customBuiltin="1"/>
    <cellStyle name="Výpočet" xfId="41" builtinId="22" customBuiltin="1"/>
    <cellStyle name="Výstup" xfId="42" builtinId="21" customBuiltin="1"/>
    <cellStyle name="Vysvetľujúci text" xfId="43" builtinId="53" customBuiltin="1"/>
    <cellStyle name="Zlá" xfId="44" builtinId="27" customBuiltin="1"/>
    <cellStyle name="Zvýraznenie1" xfId="45" builtinId="29" customBuiltin="1"/>
    <cellStyle name="Zvýraznenie2" xfId="46" builtinId="33" customBuiltin="1"/>
    <cellStyle name="Zvýraznenie3" xfId="47" builtinId="37" customBuiltin="1"/>
    <cellStyle name="Zvýraznenie4" xfId="48" builtinId="41" customBuiltin="1"/>
    <cellStyle name="Zvýraznenie5" xfId="49" builtinId="45" customBuiltin="1"/>
    <cellStyle name="Zvýraznenie6" xfId="50" builtinId="49" customBuiltin="1"/>
  </cellStyles>
  <dxfs count="72">
    <dxf>
      <font>
        <color rgb="FFFF0000"/>
      </font>
    </dxf>
    <dxf>
      <font>
        <color rgb="FFFF0000"/>
      </font>
    </dxf>
    <dxf>
      <font>
        <color rgb="FFFF0000"/>
      </font>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b/>
        <i val="0"/>
        <color rgb="FFFF0000"/>
      </font>
    </dxf>
    <dxf>
      <fill>
        <patternFill>
          <bgColor rgb="FFFF0000"/>
        </patternFill>
      </fill>
    </dxf>
    <dxf>
      <fill>
        <patternFill>
          <bgColor rgb="FFFF0000"/>
        </patternFill>
      </fill>
    </dxf>
    <dxf>
      <font>
        <condense val="0"/>
        <extend val="0"/>
        <color indexed="9"/>
      </font>
    </dxf>
    <dxf>
      <font>
        <condense val="0"/>
        <extend val="0"/>
        <color indexed="9"/>
      </font>
    </dxf>
    <dxf>
      <fill>
        <patternFill>
          <bgColor rgb="FFFF0000"/>
        </patternFill>
      </fill>
    </dxf>
    <dxf>
      <fill>
        <patternFill>
          <bgColor rgb="FFFF0000"/>
        </patternFill>
      </fill>
    </dxf>
    <dxf>
      <fill>
        <patternFill>
          <bgColor rgb="FFFF0000"/>
        </patternFill>
      </fill>
    </dxf>
    <dxf>
      <fill>
        <patternFill>
          <bgColor rgb="FFFF0000"/>
        </patternFill>
      </fill>
    </dxf>
    <dxf>
      <font>
        <strike val="0"/>
      </font>
      <fill>
        <patternFill>
          <bgColor theme="4" tint="0.39994506668294322"/>
        </patternFill>
      </fill>
    </dxf>
    <dxf>
      <font>
        <strike val="0"/>
      </font>
      <fill>
        <patternFill>
          <bgColor theme="4" tint="0.39994506668294322"/>
        </patternFill>
      </fill>
    </dxf>
    <dxf>
      <font>
        <strike val="0"/>
      </font>
      <fill>
        <patternFill>
          <bgColor theme="4" tint="0.39994506668294322"/>
        </patternFill>
      </fill>
    </dxf>
    <dxf>
      <font>
        <strike val="0"/>
      </font>
      <fill>
        <patternFill>
          <bgColor theme="3" tint="0.59996337778862885"/>
        </patternFill>
      </fill>
    </dxf>
    <dxf>
      <font>
        <strike val="0"/>
      </font>
      <fill>
        <patternFill>
          <bgColor theme="4" tint="0.39994506668294322"/>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b/>
        <i val="0"/>
        <color rgb="FFFF0000"/>
      </font>
    </dxf>
    <dxf>
      <fill>
        <patternFill>
          <bgColor rgb="FFFF0000"/>
        </patternFill>
      </fill>
    </dxf>
    <dxf>
      <fill>
        <patternFill>
          <bgColor rgb="FFFF0000"/>
        </patternFill>
      </fill>
    </dxf>
    <dxf>
      <font>
        <color theme="0"/>
      </font>
    </dxf>
    <dxf>
      <font>
        <color theme="0"/>
      </font>
    </dxf>
    <dxf>
      <font>
        <color theme="0"/>
      </font>
    </dxf>
    <dxf>
      <font>
        <color theme="0"/>
      </font>
    </dxf>
    <dxf>
      <font>
        <color theme="0"/>
      </font>
    </dxf>
    <dxf>
      <font>
        <color theme="0"/>
      </font>
    </dxf>
    <dxf>
      <font>
        <color theme="0"/>
      </font>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9" tint="0.59996337778862885"/>
        </patternFill>
      </fill>
    </dxf>
    <dxf>
      <fill>
        <patternFill>
          <bgColor rgb="FFFF0000"/>
        </patternFill>
      </fill>
    </dxf>
    <dxf>
      <fill>
        <patternFill>
          <bgColor rgb="FFFF0000"/>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indexed="9"/>
      </font>
    </dxf>
    <dxf>
      <font>
        <condense val="0"/>
        <extend val="0"/>
        <color indexed="9"/>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microsoft.com/office/2017/10/relationships/person" Target="persons/person.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activeX1.xml><?xml version="1.0" encoding="utf-8"?>
<ax:ocx xmlns:ax="http://schemas.microsoft.com/office/2006/activeX" xmlns:r="http://schemas.openxmlformats.org/officeDocument/2006/relationships" ax:classid="{8BD21D10-EC42-11CE-9E0D-00AA006002F3}" ax:persistence="persistStreamInit" r:id="rId1"/>
</file>

<file path=xl/charts/chart1.xml><?xml version="1.0" encoding="utf-8"?>
<c:chartSpace xmlns:c="http://schemas.openxmlformats.org/drawingml/2006/chart" xmlns:a="http://schemas.openxmlformats.org/drawingml/2006/main" xmlns:r="http://schemas.openxmlformats.org/officeDocument/2006/relationships">
  <c:date1904 val="0"/>
  <c:lang val="sk-SK"/>
  <c:roundedCorners val="0"/>
  <mc:AlternateContent xmlns:mc="http://schemas.openxmlformats.org/markup-compatibility/2006">
    <mc:Choice xmlns:c14="http://schemas.microsoft.com/office/drawing/2007/8/2/chart" Requires="c14">
      <c14:style val="107"/>
    </mc:Choice>
    <mc:Fallback>
      <c:style val="7"/>
    </mc:Fallback>
  </mc:AlternateContent>
  <c:chart>
    <c:autoTitleDeleted val="0"/>
    <c:plotArea>
      <c:layout/>
      <c:barChart>
        <c:barDir val="bar"/>
        <c:grouping val="stacked"/>
        <c:varyColors val="0"/>
        <c:ser>
          <c:idx val="1"/>
          <c:order val="0"/>
          <c:tx>
            <c:strRef>
              <c:f>Overview!$B$96</c:f>
              <c:strCache>
                <c:ptCount val="1"/>
                <c:pt idx="0">
                  <c:v>Started</c:v>
                </c:pt>
              </c:strCache>
            </c:strRef>
          </c:tx>
          <c:spPr>
            <a:noFill/>
          </c:spPr>
          <c:invertIfNegative val="0"/>
          <c:cat>
            <c:strRef>
              <c:f>[0]!milestones_filtered</c:f>
              <c:strCache>
                <c:ptCount val="25"/>
                <c:pt idx="0">
                  <c:v>Opening meeting</c:v>
                </c:pt>
                <c:pt idx="1">
                  <c:v>Project detailed design of net monitoring</c:v>
                </c:pt>
                <c:pt idx="2">
                  <c:v>Preparation of 3D model </c:v>
                </c:pt>
                <c:pt idx="3">
                  <c:v>Web sites promotion of the project</c:v>
                </c:pt>
                <c:pt idx="4">
                  <c:v>Detail design documentation of Information point Trnava</c:v>
                </c:pt>
                <c:pt idx="5">
                  <c:v>Project detail design documentation of wetlands measures</c:v>
                </c:pt>
                <c:pt idx="6">
                  <c:v>Finish of procurement</c:v>
                </c:pt>
                <c:pt idx="7">
                  <c:v>Popular publication of wetland general</c:v>
                </c:pt>
                <c:pt idx="8">
                  <c:v>Opening of  Information point Stiavnicke bane</c:v>
                </c:pt>
                <c:pt idx="9">
                  <c:v>Installation and start of operation of monitoring net</c:v>
                </c:pt>
                <c:pt idx="10">
                  <c:v>Opening of Information point Trnava</c:v>
                </c:pt>
                <c:pt idx="11">
                  <c:v>Initial treatment of wetland Gajdosovo finished</c:v>
                </c:pt>
                <c:pt idx="12">
                  <c:v>Educational trail wetland Gajdosovo</c:v>
                </c:pt>
                <c:pt idx="13">
                  <c:v>Publication Wetlands for children</c:v>
                </c:pt>
                <c:pt idx="14">
                  <c:v>Preparation and installation of information boards</c:v>
                </c:pt>
                <c:pt idx="15">
                  <c:v>Hydrologic studies finished</c:v>
                </c:pt>
                <c:pt idx="16">
                  <c:v>Water retention measures finished</c:v>
                </c:pt>
                <c:pt idx="17">
                  <c:v>Report of research on behavioral and student behavioral change</c:v>
                </c:pt>
                <c:pt idx="18">
                  <c:v>Presentation of the project on on Applied Natural Sciences conference </c:v>
                </c:pt>
                <c:pt idx="19">
                  <c:v>Report interpretation of results of research</c:v>
                </c:pt>
                <c:pt idx="20">
                  <c:v>Final web sites promotion</c:v>
                </c:pt>
                <c:pt idx="21">
                  <c:v>Closure meeting</c:v>
                </c:pt>
                <c:pt idx="22">
                  <c:v>Project final report </c:v>
                </c:pt>
                <c:pt idx="23">
                  <c:v>Project final financial report</c:v>
                </c:pt>
                <c:pt idx="24">
                  <c:v>Project final publicity report</c:v>
                </c:pt>
              </c:strCache>
            </c:strRef>
          </c:cat>
          <c:val>
            <c:numRef>
              <c:f>[0]!milestones_started_filtered</c:f>
              <c:numCache>
                <c:formatCode>0</c:formatCode>
                <c:ptCount val="25"/>
                <c:pt idx="0">
                  <c:v>1</c:v>
                </c:pt>
                <c:pt idx="1">
                  <c:v>1</c:v>
                </c:pt>
                <c:pt idx="2">
                  <c:v>1</c:v>
                </c:pt>
                <c:pt idx="3">
                  <c:v>1</c:v>
                </c:pt>
                <c:pt idx="4">
                  <c:v>1</c:v>
                </c:pt>
                <c:pt idx="5">
                  <c:v>1</c:v>
                </c:pt>
                <c:pt idx="6">
                  <c:v>1</c:v>
                </c:pt>
                <c:pt idx="7">
                  <c:v>1</c:v>
                </c:pt>
                <c:pt idx="8">
                  <c:v>1</c:v>
                </c:pt>
                <c:pt idx="9">
                  <c:v>1</c:v>
                </c:pt>
                <c:pt idx="10">
                  <c:v>1</c:v>
                </c:pt>
                <c:pt idx="11">
                  <c:v>1</c:v>
                </c:pt>
                <c:pt idx="12">
                  <c:v>6</c:v>
                </c:pt>
                <c:pt idx="13">
                  <c:v>1</c:v>
                </c:pt>
                <c:pt idx="14">
                  <c:v>6</c:v>
                </c:pt>
                <c:pt idx="15">
                  <c:v>1</c:v>
                </c:pt>
                <c:pt idx="16">
                  <c:v>6</c:v>
                </c:pt>
                <c:pt idx="17">
                  <c:v>6</c:v>
                </c:pt>
                <c:pt idx="18">
                  <c:v>24</c:v>
                </c:pt>
                <c:pt idx="19">
                  <c:v>6</c:v>
                </c:pt>
                <c:pt idx="20">
                  <c:v>12</c:v>
                </c:pt>
                <c:pt idx="21">
                  <c:v>24</c:v>
                </c:pt>
                <c:pt idx="22">
                  <c:v>24</c:v>
                </c:pt>
                <c:pt idx="23">
                  <c:v>24</c:v>
                </c:pt>
                <c:pt idx="24">
                  <c:v>24</c:v>
                </c:pt>
              </c:numCache>
            </c:numRef>
          </c:val>
          <c:extLst xmlns:c16r2="http://schemas.microsoft.com/office/drawing/2015/06/chart">
            <c:ext xmlns:c16="http://schemas.microsoft.com/office/drawing/2014/chart" uri="{C3380CC4-5D6E-409C-BE32-E72D297353CC}">
              <c16:uniqueId val="{00000000-A9B4-4E0C-B3E9-2556932CA52F}"/>
            </c:ext>
          </c:extLst>
        </c:ser>
        <c:ser>
          <c:idx val="2"/>
          <c:order val="1"/>
          <c:tx>
            <c:strRef>
              <c:f>Overview!$C$96</c:f>
              <c:strCache>
                <c:ptCount val="1"/>
                <c:pt idx="0">
                  <c:v>Duration</c:v>
                </c:pt>
              </c:strCache>
            </c:strRef>
          </c:tx>
          <c:invertIfNegative val="0"/>
          <c:dLbls>
            <c:spPr>
              <a:noFill/>
              <a:ln>
                <a:noFill/>
              </a:ln>
              <a:effectLst/>
            </c:spPr>
            <c:showLegendKey val="0"/>
            <c:showVal val="0"/>
            <c:showCatName val="1"/>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[0]!milestones_filtered</c:f>
              <c:strCache>
                <c:ptCount val="25"/>
                <c:pt idx="0">
                  <c:v>Opening meeting</c:v>
                </c:pt>
                <c:pt idx="1">
                  <c:v>Project detailed design of net monitoring</c:v>
                </c:pt>
                <c:pt idx="2">
                  <c:v>Preparation of 3D model </c:v>
                </c:pt>
                <c:pt idx="3">
                  <c:v>Web sites promotion of the project</c:v>
                </c:pt>
                <c:pt idx="4">
                  <c:v>Detail design documentation of Information point Trnava</c:v>
                </c:pt>
                <c:pt idx="5">
                  <c:v>Project detail design documentation of wetlands measures</c:v>
                </c:pt>
                <c:pt idx="6">
                  <c:v>Finish of procurement</c:v>
                </c:pt>
                <c:pt idx="7">
                  <c:v>Popular publication of wetland general</c:v>
                </c:pt>
                <c:pt idx="8">
                  <c:v>Opening of  Information point Stiavnicke bane</c:v>
                </c:pt>
                <c:pt idx="9">
                  <c:v>Installation and start of operation of monitoring net</c:v>
                </c:pt>
                <c:pt idx="10">
                  <c:v>Opening of Information point Trnava</c:v>
                </c:pt>
                <c:pt idx="11">
                  <c:v>Initial treatment of wetland Gajdosovo finished</c:v>
                </c:pt>
                <c:pt idx="12">
                  <c:v>Educational trail wetland Gajdosovo</c:v>
                </c:pt>
                <c:pt idx="13">
                  <c:v>Publication Wetlands for children</c:v>
                </c:pt>
                <c:pt idx="14">
                  <c:v>Preparation and installation of information boards</c:v>
                </c:pt>
                <c:pt idx="15">
                  <c:v>Hydrologic studies finished</c:v>
                </c:pt>
                <c:pt idx="16">
                  <c:v>Water retention measures finished</c:v>
                </c:pt>
                <c:pt idx="17">
                  <c:v>Report of research on behavioral and student behavioral change</c:v>
                </c:pt>
                <c:pt idx="18">
                  <c:v>Presentation of the project on on Applied Natural Sciences conference </c:v>
                </c:pt>
                <c:pt idx="19">
                  <c:v>Report interpretation of results of research</c:v>
                </c:pt>
                <c:pt idx="20">
                  <c:v>Final web sites promotion</c:v>
                </c:pt>
                <c:pt idx="21">
                  <c:v>Closure meeting</c:v>
                </c:pt>
                <c:pt idx="22">
                  <c:v>Project final report </c:v>
                </c:pt>
                <c:pt idx="23">
                  <c:v>Project final financial report</c:v>
                </c:pt>
                <c:pt idx="24">
                  <c:v>Project final publicity report</c:v>
                </c:pt>
              </c:strCache>
            </c:strRef>
          </c:cat>
          <c:val>
            <c:numRef>
              <c:f>[0]!milestones_duration_filtered</c:f>
              <c:numCache>
                <c:formatCode>0</c:formatCode>
                <c:ptCount val="25"/>
                <c:pt idx="0">
                  <c:v>2</c:v>
                </c:pt>
                <c:pt idx="1">
                  <c:v>2</c:v>
                </c:pt>
                <c:pt idx="2">
                  <c:v>5</c:v>
                </c:pt>
                <c:pt idx="3">
                  <c:v>5</c:v>
                </c:pt>
                <c:pt idx="4">
                  <c:v>5</c:v>
                </c:pt>
                <c:pt idx="5">
                  <c:v>5</c:v>
                </c:pt>
                <c:pt idx="6">
                  <c:v>5</c:v>
                </c:pt>
                <c:pt idx="7">
                  <c:v>11</c:v>
                </c:pt>
                <c:pt idx="8">
                  <c:v>11</c:v>
                </c:pt>
                <c:pt idx="9">
                  <c:v>11</c:v>
                </c:pt>
                <c:pt idx="10">
                  <c:v>11</c:v>
                </c:pt>
                <c:pt idx="11">
                  <c:v>17</c:v>
                </c:pt>
                <c:pt idx="12">
                  <c:v>12</c:v>
                </c:pt>
                <c:pt idx="13">
                  <c:v>17</c:v>
                </c:pt>
                <c:pt idx="14">
                  <c:v>12</c:v>
                </c:pt>
                <c:pt idx="15">
                  <c:v>17</c:v>
                </c:pt>
                <c:pt idx="16">
                  <c:v>18</c:v>
                </c:pt>
                <c:pt idx="17">
                  <c:v>18</c:v>
                </c:pt>
                <c:pt idx="18">
                  <c:v>12</c:v>
                </c:pt>
                <c:pt idx="19">
                  <c:v>30</c:v>
                </c:pt>
                <c:pt idx="20">
                  <c:v>24</c:v>
                </c:pt>
                <c:pt idx="21">
                  <c:v>12</c:v>
                </c:pt>
                <c:pt idx="22">
                  <c:v>12</c:v>
                </c:pt>
                <c:pt idx="23">
                  <c:v>12</c:v>
                </c:pt>
                <c:pt idx="24">
                  <c:v>12</c:v>
                </c:pt>
              </c:numCache>
            </c:numRef>
          </c:val>
          <c:extLst xmlns:c16r2="http://schemas.microsoft.com/office/drawing/2015/06/chart">
            <c:ext xmlns:c16="http://schemas.microsoft.com/office/drawing/2014/chart" uri="{C3380CC4-5D6E-409C-BE32-E72D297353CC}">
              <c16:uniqueId val="{00000001-A9B4-4E0C-B3E9-2556932CA52F}"/>
            </c:ext>
          </c:extLst>
        </c:ser>
        <c:dLbls>
          <c:showLegendKey val="0"/>
          <c:showVal val="0"/>
          <c:showCatName val="0"/>
          <c:showSerName val="0"/>
          <c:showPercent val="0"/>
          <c:showBubbleSize val="0"/>
        </c:dLbls>
        <c:gapWidth val="55"/>
        <c:overlap val="100"/>
        <c:axId val="141062376"/>
        <c:axId val="141056496"/>
      </c:barChart>
      <c:catAx>
        <c:axId val="141062376"/>
        <c:scaling>
          <c:orientation val="maxMin"/>
        </c:scaling>
        <c:delete val="1"/>
        <c:axPos val="l"/>
        <c:numFmt formatCode="General" sourceLinked="1"/>
        <c:majorTickMark val="none"/>
        <c:minorTickMark val="none"/>
        <c:tickLblPos val="nextTo"/>
        <c:crossAx val="141056496"/>
        <c:crosses val="autoZero"/>
        <c:auto val="1"/>
        <c:lblAlgn val="ctr"/>
        <c:lblOffset val="100"/>
        <c:noMultiLvlLbl val="0"/>
      </c:catAx>
      <c:valAx>
        <c:axId val="141056496"/>
        <c:scaling>
          <c:orientation val="minMax"/>
          <c:max val="48"/>
          <c:min val="0"/>
        </c:scaling>
        <c:delete val="0"/>
        <c:axPos val="t"/>
        <c:majorGridlines>
          <c:spPr>
            <a:ln>
              <a:noFill/>
            </a:ln>
          </c:spPr>
        </c:majorGridlines>
        <c:numFmt formatCode="General" sourceLinked="0"/>
        <c:majorTickMark val="none"/>
        <c:minorTickMark val="none"/>
        <c:tickLblPos val="nextTo"/>
        <c:crossAx val="141062376"/>
        <c:crosses val="autoZero"/>
        <c:crossBetween val="between"/>
        <c:majorUnit val="3"/>
        <c:minorUnit val="1"/>
      </c:valAx>
    </c:plotArea>
    <c:plotVisOnly val="1"/>
    <c:dispBlanksAs val="gap"/>
    <c:showDLblsOverMax val="0"/>
  </c:chart>
  <c:printSettings>
    <c:headerFooter/>
    <c:pageMargins b="0.75" l="0.7" r="0.7" t="0.75" header="0.3" footer="0.3"/>
    <c:pageSetup orientation="landscape" horizontalDpi="300" verticalDpi="300"/>
  </c:printSettings>
</c:chartSpace>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66675</xdr:colOff>
          <xdr:row>675</xdr:row>
          <xdr:rowOff>0</xdr:rowOff>
        </xdr:from>
        <xdr:to>
          <xdr:col>11</xdr:col>
          <xdr:colOff>161925</xdr:colOff>
          <xdr:row>675</xdr:row>
          <xdr:rowOff>0</xdr:rowOff>
        </xdr:to>
        <xdr:sp macro="" textlink="">
          <xdr:nvSpPr>
            <xdr:cNvPr id="1322" name="TextBoxA51a" hidden="1">
              <a:extLst>
                <a:ext uri="{63B3BB69-23CF-44E3-9099-C40C66FF867C}">
                  <a14:compatExt spid="_x0000_s1322"/>
                </a:ext>
                <a:ext uri="{FF2B5EF4-FFF2-40B4-BE49-F238E27FC236}">
                  <a16:creationId xmlns="" xmlns:a16="http://schemas.microsoft.com/office/drawing/2014/main" id="{00000000-0008-0000-0000-00002A05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2</xdr:col>
      <xdr:colOff>0</xdr:colOff>
      <xdr:row>44</xdr:row>
      <xdr:rowOff>0</xdr:rowOff>
    </xdr:from>
    <xdr:to>
      <xdr:col>11</xdr:col>
      <xdr:colOff>0</xdr:colOff>
      <xdr:row>53</xdr:row>
      <xdr:rowOff>0</xdr:rowOff>
    </xdr:to>
    <xdr:sp macro="" textlink="" fLocksText="0">
      <xdr:nvSpPr>
        <xdr:cNvPr id="2" name="location_description">
          <a:extLst>
            <a:ext uri="{FF2B5EF4-FFF2-40B4-BE49-F238E27FC236}">
              <a16:creationId xmlns="" xmlns:a16="http://schemas.microsoft.com/office/drawing/2014/main" id="{00000000-0008-0000-0000-000002000000}"/>
            </a:ext>
          </a:extLst>
        </xdr:cNvPr>
        <xdr:cNvSpPr txBox="1"/>
      </xdr:nvSpPr>
      <xdr:spPr>
        <a:xfrm>
          <a:off x="476250" y="9801225"/>
          <a:ext cx="8048625" cy="1419225"/>
        </a:xfrm>
        <a:prstGeom prst="rect">
          <a:avLst/>
        </a:prstGeom>
        <a:solidFill>
          <a:schemeClr val="accent1">
            <a:lumMod val="60000"/>
            <a:lumOff val="4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pPr eaLnBrk="1" fontAlgn="auto" latinLnBrk="0" hangingPunct="1"/>
          <a:r>
            <a:rPr lang="sk-SK" sz="1000" b="1">
              <a:latin typeface="Arial" panose="020B0604020202020204" pitchFamily="34" charset="0"/>
              <a:cs typeface="Arial" panose="020B0604020202020204" pitchFamily="34" charset="0"/>
            </a:rPr>
            <a:t>Detail description of Project location:</a:t>
          </a:r>
          <a:r>
            <a:rPr lang="sk-SK" sz="1000" b="1" i="0">
              <a:latin typeface="Arial" panose="020B0604020202020204" pitchFamily="34" charset="0"/>
              <a:cs typeface="Arial" panose="020B0604020202020204" pitchFamily="34" charset="0"/>
            </a:rPr>
            <a:t>	</a:t>
          </a:r>
          <a:r>
            <a:rPr lang="sk-SK" sz="1100" b="1" i="0">
              <a:solidFill>
                <a:schemeClr val="dk1"/>
              </a:solidFill>
              <a:effectLst/>
              <a:latin typeface="+mn-lt"/>
              <a:ea typeface="+mn-ea"/>
              <a:cs typeface="+mn-cs"/>
            </a:rPr>
            <a:t>	</a:t>
          </a:r>
          <a:endParaRPr lang="sk-SK" sz="1000">
            <a:effectLst/>
          </a:endParaRPr>
        </a:p>
        <a:p>
          <a:pPr eaLnBrk="1" fontAlgn="auto" latinLnBrk="0" hangingPunct="1"/>
          <a:r>
            <a:rPr lang="sk-SK" sz="1100">
              <a:solidFill>
                <a:schemeClr val="dk1"/>
              </a:solidFill>
              <a:effectLst/>
              <a:latin typeface="+mn-lt"/>
              <a:ea typeface="+mn-ea"/>
              <a:cs typeface="+mn-cs"/>
            </a:rPr>
            <a:t>The project is focused on 4 localities with corrupt wetland ecosystems: 1. Kremnica - Bartošova Lehôtka, 2. Kremnica - Kopernica, 3. Banská Štiavnica - CHA Michalštôlnianske rašelinisko, 4. Banská Štiavnica - PR Gajdošovo. All sites are located in the Banská Bystrica region in two districts: Banská Štiavnica and Žiar nad Hronom. In this area, all field work, installation of the monitoring system and also part of information and educational activities that are associated with staying in the field directly in the wetland will be carried out. A large part of information and educational activities will be implemented in cooperation with the partner of the elementary school Štiavnické Bane, also in the district of Banská Štiavnica and a certain part of educational and information activities will be implemented in the</a:t>
          </a:r>
          <a:r>
            <a:rPr lang="en-GB" sz="1100" baseline="0">
              <a:solidFill>
                <a:schemeClr val="dk1"/>
              </a:solidFill>
              <a:effectLst/>
              <a:latin typeface="+mn-lt"/>
              <a:ea typeface="+mn-ea"/>
              <a:cs typeface="+mn-cs"/>
            </a:rPr>
            <a:t> </a:t>
          </a:r>
          <a:r>
            <a:rPr lang="sk-SK" sz="1100">
              <a:solidFill>
                <a:schemeClr val="dk1"/>
              </a:solidFill>
              <a:effectLst/>
              <a:latin typeface="+mn-lt"/>
              <a:ea typeface="+mn-ea"/>
              <a:cs typeface="+mn-cs"/>
            </a:rPr>
            <a:t>Trnava self-governing region, Trnava District in cooperation with partner UCM Trnava and Voda pre klímu.</a:t>
          </a:r>
          <a:endParaRPr lang="sk-SK" sz="1000">
            <a:effectLst/>
          </a:endParaRPr>
        </a:p>
        <a:p>
          <a:pPr marL="0" marR="0" indent="0" defTabSz="914400" eaLnBrk="1" fontAlgn="auto" latinLnBrk="0" hangingPunct="1">
            <a:lnSpc>
              <a:spcPct val="100000"/>
            </a:lnSpc>
            <a:spcBef>
              <a:spcPts val="0"/>
            </a:spcBef>
            <a:spcAft>
              <a:spcPts val="0"/>
            </a:spcAft>
            <a:buClrTx/>
            <a:buSzTx/>
            <a:buFontTx/>
            <a:buNone/>
            <a:tabLst/>
            <a:defRPr/>
          </a:pPr>
          <a:endParaRPr lang="sk-SK" sz="1000" b="1" i="0">
            <a:latin typeface="Arial" panose="020B0604020202020204" pitchFamily="34" charset="0"/>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sk-SK" sz="1000">
            <a:latin typeface="Arial" panose="020B0604020202020204" pitchFamily="34" charset="0"/>
            <a:cs typeface="Arial" panose="020B0604020202020204" pitchFamily="34" charset="0"/>
          </a:endParaRPr>
        </a:p>
      </xdr:txBody>
    </xdr:sp>
    <xdr:clientData/>
  </xdr:twoCellAnchor>
  <xdr:twoCellAnchor>
    <xdr:from>
      <xdr:col>1</xdr:col>
      <xdr:colOff>5194</xdr:colOff>
      <xdr:row>157</xdr:row>
      <xdr:rowOff>0</xdr:rowOff>
    </xdr:from>
    <xdr:to>
      <xdr:col>11</xdr:col>
      <xdr:colOff>676274</xdr:colOff>
      <xdr:row>204</xdr:row>
      <xdr:rowOff>0</xdr:rowOff>
    </xdr:to>
    <xdr:sp macro="" textlink="" fLocksText="0">
      <xdr:nvSpPr>
        <xdr:cNvPr id="24" name="project_summary">
          <a:extLst>
            <a:ext uri="{FF2B5EF4-FFF2-40B4-BE49-F238E27FC236}">
              <a16:creationId xmlns="" xmlns:a16="http://schemas.microsoft.com/office/drawing/2014/main" id="{00000000-0008-0000-0000-000018000000}"/>
            </a:ext>
          </a:extLst>
        </xdr:cNvPr>
        <xdr:cNvSpPr txBox="1"/>
      </xdr:nvSpPr>
      <xdr:spPr>
        <a:xfrm>
          <a:off x="62344" y="29622750"/>
          <a:ext cx="8938780" cy="10744200"/>
        </a:xfrm>
        <a:prstGeom prst="rect">
          <a:avLst/>
        </a:prstGeom>
        <a:solidFill>
          <a:schemeClr val="accent1">
            <a:lumMod val="60000"/>
            <a:lumOff val="4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sk-SK" sz="1000" b="1" i="0" baseline="0">
              <a:solidFill>
                <a:schemeClr val="dk1"/>
              </a:solidFill>
              <a:effectLst/>
              <a:latin typeface="Arial" panose="020B0604020202020204" pitchFamily="34" charset="0"/>
              <a:ea typeface="+mn-ea"/>
              <a:cs typeface="Arial" panose="020B0604020202020204" pitchFamily="34" charset="0"/>
            </a:rPr>
            <a:t>a) Project relevance (including synergy with other Projects contributing to climate change adaptation and mitigation in target area, if relevant):</a:t>
          </a:r>
          <a:endParaRPr lang="sk-SK" sz="1000">
            <a:effectLst/>
            <a:latin typeface="Arial" panose="020B0604020202020204" pitchFamily="34" charset="0"/>
            <a:cs typeface="Arial" panose="020B0604020202020204" pitchFamily="34" charset="0"/>
          </a:endParaRPr>
        </a:p>
        <a:p>
          <a:r>
            <a:rPr lang="sk-SK" sz="1000" b="0" i="0" baseline="0">
              <a:solidFill>
                <a:schemeClr val="dk1"/>
              </a:solidFill>
              <a:effectLst/>
              <a:latin typeface="Arial" panose="020B0604020202020204" pitchFamily="34" charset="0"/>
              <a:ea typeface="+mn-ea"/>
              <a:cs typeface="Arial" panose="020B0604020202020204" pitchFamily="34" charset="0"/>
            </a:rPr>
            <a:t>There are 66 habitat types of European importance in Slovakia, of which 24 are classified as aquatic, river wetlands, or dependent on the aquatic environment. These habitats have high natural and ecosozological value. They allow the existence of the number of native species of plants and animals, many of which are rare and protected. </a:t>
          </a:r>
          <a:endParaRPr lang="sk-SK" sz="10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sk-SK" sz="1000" b="0" i="0" baseline="0">
              <a:solidFill>
                <a:schemeClr val="dk1"/>
              </a:solidFill>
              <a:effectLst/>
              <a:latin typeface="Arial" panose="020B0604020202020204" pitchFamily="34" charset="0"/>
              <a:ea typeface="+mn-ea"/>
              <a:cs typeface="Arial" panose="020B0604020202020204" pitchFamily="34" charset="0"/>
            </a:rPr>
            <a:t>Wetland habitats, which represent the most valuable parts of nature, are directly dependent on the aquatic environment. Their local occurrence, threat, sensitivity and specific character make them among the rarest elements of our nature. In the past, the most sites of this habitat have been derived, converted into fields, pastures or built up. At present, it is ​​less than 0.5% of the area of ​​Slovakia. Their conservation and restoration not only increases natural values, but also contributes to capturing floodwaters, improving water quality, replenishing groundwater supplies, and balancing friends in streams.</a:t>
          </a:r>
          <a:endParaRPr lang="sk-SK" sz="1000">
            <a:effectLst/>
          </a:endParaRPr>
        </a:p>
        <a:p>
          <a:endParaRPr lang="sk-SK" sz="1000">
            <a:effectLst/>
            <a:latin typeface="Arial" panose="020B0604020202020204" pitchFamily="34" charset="0"/>
            <a:cs typeface="Arial" panose="020B0604020202020204" pitchFamily="34" charset="0"/>
          </a:endParaRPr>
        </a:p>
        <a:p>
          <a:r>
            <a:rPr lang="sk-SK" sz="1000" b="1" i="0" baseline="0">
              <a:solidFill>
                <a:schemeClr val="dk1"/>
              </a:solidFill>
              <a:effectLst/>
              <a:latin typeface="Arial" panose="020B0604020202020204" pitchFamily="34" charset="0"/>
              <a:ea typeface="+mn-ea"/>
              <a:cs typeface="Arial" panose="020B0604020202020204" pitchFamily="34" charset="0"/>
            </a:rPr>
            <a:t>b) Project objective: </a:t>
          </a:r>
          <a:endParaRPr lang="sk-SK" sz="10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sk-SK" sz="1000">
              <a:solidFill>
                <a:schemeClr val="dk1"/>
              </a:solidFill>
              <a:effectLst/>
              <a:latin typeface="Arial" panose="020B0604020202020204" pitchFamily="34" charset="0"/>
              <a:ea typeface="+mn-ea"/>
              <a:cs typeface="Arial" panose="020B0604020202020204" pitchFamily="34" charset="0"/>
            </a:rPr>
            <a:t>The</a:t>
          </a:r>
          <a:r>
            <a:rPr lang="sk-SK" sz="1000" baseline="0">
              <a:solidFill>
                <a:schemeClr val="dk1"/>
              </a:solidFill>
              <a:effectLst/>
              <a:latin typeface="Arial" panose="020B0604020202020204" pitchFamily="34" charset="0"/>
              <a:ea typeface="+mn-ea"/>
              <a:cs typeface="Arial" panose="020B0604020202020204" pitchFamily="34" charset="0"/>
            </a:rPr>
            <a:t> aim of the project is restoration of 4 sites with degraded wetlands:</a:t>
          </a:r>
          <a:r>
            <a:rPr lang="sk-SK" sz="1000">
              <a:solidFill>
                <a:schemeClr val="dk1"/>
              </a:solidFill>
              <a:effectLst/>
              <a:latin typeface="Arial" panose="020B0604020202020204" pitchFamily="34" charset="0"/>
              <a:ea typeface="+mn-ea"/>
              <a:cs typeface="Arial" panose="020B0604020202020204" pitchFamily="34" charset="0"/>
            </a:rPr>
            <a:t> </a:t>
          </a:r>
          <a:r>
            <a:rPr lang="sk-SK" sz="1000" b="1">
              <a:solidFill>
                <a:schemeClr val="dk1"/>
              </a:solidFill>
              <a:effectLst/>
              <a:latin typeface="Arial" panose="020B0604020202020204" pitchFamily="34" charset="0"/>
              <a:ea typeface="+mn-ea"/>
              <a:cs typeface="Arial" panose="020B0604020202020204" pitchFamily="34" charset="0"/>
            </a:rPr>
            <a:t>Kremnica - Bartošova Lehôtka Lower peat bog and Upper peat bog ecosystem sum area:  2 114 m</a:t>
          </a:r>
          <a:r>
            <a:rPr lang="sk-SK" sz="1000" b="1" baseline="30000">
              <a:solidFill>
                <a:schemeClr val="dk1"/>
              </a:solidFill>
              <a:effectLst/>
              <a:latin typeface="Arial" panose="020B0604020202020204" pitchFamily="34" charset="0"/>
              <a:ea typeface="+mn-ea"/>
              <a:cs typeface="Arial" panose="020B0604020202020204" pitchFamily="34" charset="0"/>
            </a:rPr>
            <a:t>2</a:t>
          </a:r>
          <a:r>
            <a:rPr lang="sk-SK" sz="1000" b="1">
              <a:solidFill>
                <a:schemeClr val="dk1"/>
              </a:solidFill>
              <a:effectLst/>
              <a:latin typeface="Arial" panose="020B0604020202020204" pitchFamily="34" charset="0"/>
              <a:ea typeface="+mn-ea"/>
              <a:cs typeface="Arial" panose="020B0604020202020204" pitchFamily="34" charset="0"/>
            </a:rPr>
            <a:t>, Kremnica – Kopernica peat bog ecosystem area 10 890 m</a:t>
          </a:r>
          <a:r>
            <a:rPr lang="sk-SK" sz="1000" b="1" baseline="30000">
              <a:solidFill>
                <a:schemeClr val="dk1"/>
              </a:solidFill>
              <a:effectLst/>
              <a:latin typeface="Arial" panose="020B0604020202020204" pitchFamily="34" charset="0"/>
              <a:ea typeface="+mn-ea"/>
              <a:cs typeface="Arial" panose="020B0604020202020204" pitchFamily="34" charset="0"/>
            </a:rPr>
            <a:t>2</a:t>
          </a:r>
          <a:r>
            <a:rPr lang="sk-SK" sz="1000" b="1">
              <a:solidFill>
                <a:schemeClr val="dk1"/>
              </a:solidFill>
              <a:effectLst/>
              <a:latin typeface="Arial" panose="020B0604020202020204" pitchFamily="34" charset="0"/>
              <a:ea typeface="+mn-ea"/>
              <a:cs typeface="Arial" panose="020B0604020202020204" pitchFamily="34" charset="0"/>
            </a:rPr>
            <a:t>, Štiavnica – Michalka peat bog ecosystem area 846 m</a:t>
          </a:r>
          <a:r>
            <a:rPr lang="sk-SK" sz="1000" b="1" baseline="30000">
              <a:solidFill>
                <a:schemeClr val="dk1"/>
              </a:solidFill>
              <a:effectLst/>
              <a:latin typeface="Arial" panose="020B0604020202020204" pitchFamily="34" charset="0"/>
              <a:ea typeface="+mn-ea"/>
              <a:cs typeface="Arial" panose="020B0604020202020204" pitchFamily="34" charset="0"/>
            </a:rPr>
            <a:t>2</a:t>
          </a:r>
          <a:r>
            <a:rPr lang="sk-SK" sz="1000" b="1">
              <a:solidFill>
                <a:schemeClr val="dk1"/>
              </a:solidFill>
              <a:effectLst/>
              <a:latin typeface="Arial" panose="020B0604020202020204" pitchFamily="34" charset="0"/>
              <a:ea typeface="+mn-ea"/>
              <a:cs typeface="Arial" panose="020B0604020202020204" pitchFamily="34" charset="0"/>
            </a:rPr>
            <a:t>, Štiavnica – Gajdošovo peat bog ecosystem area 182 820 m</a:t>
          </a:r>
          <a:r>
            <a:rPr lang="sk-SK" sz="1000" b="1" baseline="30000">
              <a:solidFill>
                <a:schemeClr val="dk1"/>
              </a:solidFill>
              <a:effectLst/>
              <a:latin typeface="Arial" panose="020B0604020202020204" pitchFamily="34" charset="0"/>
              <a:ea typeface="+mn-ea"/>
              <a:cs typeface="Arial" panose="020B0604020202020204" pitchFamily="34" charset="0"/>
            </a:rPr>
            <a:t>2</a:t>
          </a:r>
          <a:r>
            <a:rPr lang="sk-SK" sz="1000" b="1">
              <a:solidFill>
                <a:schemeClr val="dk1"/>
              </a:solidFill>
              <a:effectLst/>
              <a:latin typeface="Arial" panose="020B0604020202020204" pitchFamily="34" charset="0"/>
              <a:ea typeface="+mn-ea"/>
              <a:cs typeface="Arial" panose="020B0604020202020204" pitchFamily="34" charset="0"/>
            </a:rPr>
            <a:t>.</a:t>
          </a:r>
          <a:r>
            <a:rPr lang="sk-SK" sz="1000" b="0" baseline="0">
              <a:solidFill>
                <a:schemeClr val="dk1"/>
              </a:solidFill>
              <a:effectLst/>
              <a:latin typeface="Arial" panose="020B0604020202020204" pitchFamily="34" charset="0"/>
              <a:ea typeface="+mn-ea"/>
              <a:cs typeface="Arial" panose="020B0604020202020204" pitchFamily="34" charset="0"/>
            </a:rPr>
            <a:t> </a:t>
          </a:r>
          <a:r>
            <a:rPr lang="sk-SK" sz="1000">
              <a:solidFill>
                <a:schemeClr val="dk1"/>
              </a:solidFill>
              <a:effectLst/>
              <a:latin typeface="Arial" panose="020B0604020202020204" pitchFamily="34" charset="0"/>
              <a:ea typeface="+mn-ea"/>
              <a:cs typeface="Arial" panose="020B0604020202020204" pitchFamily="34" charset="0"/>
            </a:rPr>
            <a:t>In addition, the wetland on the school premises in Štiavnické Bane will be reconstructed as 5</a:t>
          </a:r>
          <a:r>
            <a:rPr lang="sk-SK" sz="1000" baseline="30000">
              <a:solidFill>
                <a:schemeClr val="dk1"/>
              </a:solidFill>
              <a:effectLst/>
              <a:latin typeface="Arial" panose="020B0604020202020204" pitchFamily="34" charset="0"/>
              <a:ea typeface="+mn-ea"/>
              <a:cs typeface="Arial" panose="020B0604020202020204" pitchFamily="34" charset="0"/>
            </a:rPr>
            <a:t>th</a:t>
          </a:r>
          <a:r>
            <a:rPr lang="sk-SK" sz="1000">
              <a:solidFill>
                <a:schemeClr val="dk1"/>
              </a:solidFill>
              <a:effectLst/>
              <a:latin typeface="Arial" panose="020B0604020202020204" pitchFamily="34" charset="0"/>
              <a:ea typeface="+mn-ea"/>
              <a:cs typeface="Arial" panose="020B0604020202020204" pitchFamily="34" charset="0"/>
            </a:rPr>
            <a:t> sites of the project.</a:t>
          </a:r>
          <a:r>
            <a:rPr lang="sk-SK" sz="1000" baseline="0">
              <a:solidFill>
                <a:schemeClr val="dk1"/>
              </a:solidFill>
              <a:effectLst/>
              <a:latin typeface="Arial" panose="020B0604020202020204" pitchFamily="34" charset="0"/>
              <a:ea typeface="+mn-ea"/>
              <a:cs typeface="Arial" panose="020B0604020202020204" pitchFamily="34" charset="0"/>
            </a:rPr>
            <a:t> </a:t>
          </a:r>
          <a:endParaRPr lang="sk-SK" sz="1000">
            <a:effectLst/>
          </a:endParaRPr>
        </a:p>
        <a:p>
          <a:endParaRPr lang="sk-SK" sz="1000">
            <a:effectLst/>
            <a:latin typeface="Arial" panose="020B0604020202020204" pitchFamily="34" charset="0"/>
            <a:cs typeface="Arial" panose="020B0604020202020204" pitchFamily="34" charset="0"/>
          </a:endParaRPr>
        </a:p>
        <a:p>
          <a:r>
            <a:rPr lang="sk-SK" sz="1000" b="1" i="0" baseline="0">
              <a:solidFill>
                <a:schemeClr val="dk1"/>
              </a:solidFill>
              <a:effectLst/>
              <a:latin typeface="Arial" panose="020B0604020202020204" pitchFamily="34" charset="0"/>
              <a:ea typeface="+mn-ea"/>
              <a:cs typeface="Arial" panose="020B0604020202020204" pitchFamily="34" charset="0"/>
            </a:rPr>
            <a:t>c) Expected Project results/outputs:</a:t>
          </a:r>
          <a:endParaRPr lang="sk-SK" sz="10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sk-SK" sz="1000">
              <a:solidFill>
                <a:schemeClr val="dk1"/>
              </a:solidFill>
              <a:effectLst/>
              <a:latin typeface="Arial" panose="020B0604020202020204" pitchFamily="34" charset="0"/>
              <a:ea typeface="+mn-ea"/>
              <a:cs typeface="Arial" panose="020B0604020202020204" pitchFamily="34" charset="0"/>
            </a:rPr>
            <a:t>The primary purpose of revitalization measures is the restoration of processes indicating the natural development of the wetland system in the micro-basin and its inherent functions such as:</a:t>
          </a:r>
          <a:r>
            <a:rPr lang="sk-SK" sz="1000" baseline="0">
              <a:solidFill>
                <a:schemeClr val="dk1"/>
              </a:solidFill>
              <a:effectLst/>
              <a:latin typeface="Arial" panose="020B0604020202020204" pitchFamily="34" charset="0"/>
              <a:ea typeface="+mn-ea"/>
              <a:cs typeface="Arial" panose="020B0604020202020204" pitchFamily="34" charset="0"/>
            </a:rPr>
            <a:t> </a:t>
          </a:r>
          <a:r>
            <a:rPr lang="sk-SK" sz="1000">
              <a:solidFill>
                <a:schemeClr val="dk1"/>
              </a:solidFill>
              <a:effectLst/>
              <a:latin typeface="Arial" panose="020B0604020202020204" pitchFamily="34" charset="0"/>
              <a:ea typeface="+mn-ea"/>
              <a:cs typeface="Arial" panose="020B0604020202020204" pitchFamily="34" charset="0"/>
            </a:rPr>
            <a:t>free movement of water, accumulation and retention of water in forest ecosystems around peatlands, communication with groundwater , balancing of runoff conditions by infiltration and refilling of water in dry periods, water retention in the country to restore the small water cycle, slowing down of flows during torrential rains using accumulation in sedimentation polders and seepage pits, creation of refugees and breeding sites for amphibians and reptiles, supporting diversity and ecological stability in the territory, microclimate regulation, the ability of ecosystems to adapt to climate change and to mitigate adverse impacts, landscaping, aesthetic and recreational function, prevent the inflow of polluted water into natural ecosystems from existing export routes created in connection with mining activities, eliminate the negative impact of mining activities on the natural ecosystems in the area of interest, to achieve a favorable status of wetland habitats and species according to the publication: Favorable status of habitats and species (ŠOP SR, 2005).</a:t>
          </a:r>
          <a:endParaRPr lang="sk-SK" sz="1000">
            <a:effectLst/>
          </a:endParaRPr>
        </a:p>
        <a:p>
          <a:endParaRPr lang="sk-SK" sz="1000">
            <a:effectLst/>
            <a:latin typeface="Arial" panose="020B0604020202020204" pitchFamily="34" charset="0"/>
            <a:cs typeface="Arial" panose="020B0604020202020204" pitchFamily="34" charset="0"/>
          </a:endParaRPr>
        </a:p>
        <a:p>
          <a:r>
            <a:rPr lang="sk-SK" sz="1000" b="1" i="0" baseline="0">
              <a:solidFill>
                <a:schemeClr val="dk1"/>
              </a:solidFill>
              <a:effectLst/>
              <a:latin typeface="Arial" panose="020B0604020202020204" pitchFamily="34" charset="0"/>
              <a:ea typeface="+mn-ea"/>
              <a:cs typeface="Arial" panose="020B0604020202020204" pitchFamily="34" charset="0"/>
            </a:rPr>
            <a:t>d) Main activities including mandatory activities defined in the Call text (Chapter 4):</a:t>
          </a:r>
          <a:endParaRPr lang="sk-SK" sz="1000">
            <a:effectLst/>
            <a:latin typeface="Arial" panose="020B0604020202020204" pitchFamily="34" charset="0"/>
            <a:cs typeface="Arial" panose="020B0604020202020204" pitchFamily="34" charset="0"/>
          </a:endParaRPr>
        </a:p>
        <a:p>
          <a:pPr eaLnBrk="1" fontAlgn="auto" latinLnBrk="0" hangingPunct="1"/>
          <a:r>
            <a:rPr lang="sk-SK" sz="1000" u="sng">
              <a:solidFill>
                <a:schemeClr val="dk1"/>
              </a:solidFill>
              <a:effectLst/>
              <a:latin typeface="Arial" panose="020B0604020202020204" pitchFamily="34" charset="0"/>
              <a:ea typeface="+mn-ea"/>
              <a:cs typeface="Arial" panose="020B0604020202020204" pitchFamily="34" charset="0"/>
            </a:rPr>
            <a:t>Activity 1 Restoration of degraded</a:t>
          </a:r>
          <a:r>
            <a:rPr lang="sk-SK" sz="1000" u="sng" baseline="0">
              <a:solidFill>
                <a:schemeClr val="dk1"/>
              </a:solidFill>
              <a:effectLst/>
              <a:latin typeface="Arial" panose="020B0604020202020204" pitchFamily="34" charset="0"/>
              <a:ea typeface="+mn-ea"/>
              <a:cs typeface="Arial" panose="020B0604020202020204" pitchFamily="34" charset="0"/>
            </a:rPr>
            <a:t> wetland ecosystems </a:t>
          </a:r>
          <a:r>
            <a:rPr lang="sk-SK" sz="1000" baseline="0">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r>
            <a:rPr lang="sk-SK" sz="1000" b="1">
              <a:solidFill>
                <a:schemeClr val="dk1"/>
              </a:solidFill>
              <a:effectLst/>
              <a:latin typeface="Arial" panose="020B0604020202020204" pitchFamily="34" charset="0"/>
              <a:ea typeface="+mn-ea"/>
              <a:cs typeface="Arial" panose="020B0604020202020204" pitchFamily="34" charset="0"/>
            </a:rPr>
            <a:t>Kremnica - Bartošova Lehôtka </a:t>
          </a:r>
          <a:r>
            <a:rPr lang="sk-SK" sz="1000">
              <a:solidFill>
                <a:schemeClr val="dk1"/>
              </a:solidFill>
              <a:effectLst/>
              <a:latin typeface="Arial" panose="020B0604020202020204" pitchFamily="34" charset="0"/>
              <a:ea typeface="+mn-ea"/>
              <a:cs typeface="Arial" panose="020B0604020202020204" pitchFamily="34" charset="0"/>
            </a:rPr>
            <a:t>Implementation: for lower peat bog: to determine exactly the inflow and outflow conditions of water in the peat bog, subsidize the peatland with water throughout the growing season, retaining a sufficient amount of water above the peat bog and ensuring its continuous distribution to the peat bog even during dry periods, change or retreat to achieve the disappearance or complete extinction of the expanding species </a:t>
          </a:r>
          <a:r>
            <a:rPr lang="sk-SK" sz="1000" i="1">
              <a:solidFill>
                <a:schemeClr val="dk1"/>
              </a:solidFill>
              <a:effectLst/>
              <a:latin typeface="Arial" panose="020B0604020202020204" pitchFamily="34" charset="0"/>
              <a:ea typeface="+mn-ea"/>
              <a:cs typeface="Arial" panose="020B0604020202020204" pitchFamily="34" charset="0"/>
            </a:rPr>
            <a:t>Molinia caerulae</a:t>
          </a:r>
          <a:r>
            <a:rPr lang="sk-SK" sz="1000">
              <a:solidFill>
                <a:schemeClr val="dk1"/>
              </a:solidFill>
              <a:effectLst/>
              <a:latin typeface="Arial" panose="020B0604020202020204" pitchFamily="34" charset="0"/>
              <a:ea typeface="+mn-ea"/>
              <a:cs typeface="Arial" panose="020B0604020202020204" pitchFamily="34" charset="0"/>
            </a:rPr>
            <a:t>, maintain a high abundance of </a:t>
          </a:r>
          <a:r>
            <a:rPr lang="sk-SK" sz="1000" i="1">
              <a:solidFill>
                <a:schemeClr val="dk1"/>
              </a:solidFill>
              <a:effectLst/>
              <a:latin typeface="Arial" panose="020B0604020202020204" pitchFamily="34" charset="0"/>
              <a:ea typeface="+mn-ea"/>
              <a:cs typeface="Arial" panose="020B0604020202020204" pitchFamily="34" charset="0"/>
            </a:rPr>
            <a:t>Drosera rotundifolia</a:t>
          </a:r>
          <a:r>
            <a:rPr lang="sk-SK" sz="1000">
              <a:solidFill>
                <a:schemeClr val="dk1"/>
              </a:solidFill>
              <a:effectLst/>
              <a:latin typeface="Arial" panose="020B0604020202020204" pitchFamily="34" charset="0"/>
              <a:ea typeface="+mn-ea"/>
              <a:cs typeface="Arial" panose="020B0604020202020204" pitchFamily="34" charset="0"/>
            </a:rPr>
            <a:t>. Upper peat bog, to determine exactly the inflow and outflow conditions of water in the peat bog, ensure that the wetland is subsidized by sufficient unpolluted water throughout the growing season, extend the area of ​​the peat bog to the original area, maintain a high abundance of</a:t>
          </a:r>
          <a:r>
            <a:rPr lang="sk-SK" sz="1000" i="1">
              <a:solidFill>
                <a:schemeClr val="dk1"/>
              </a:solidFill>
              <a:effectLst/>
              <a:latin typeface="Arial" panose="020B0604020202020204" pitchFamily="34" charset="0"/>
              <a:ea typeface="+mn-ea"/>
              <a:cs typeface="Arial" panose="020B0604020202020204" pitchFamily="34" charset="0"/>
            </a:rPr>
            <a:t> Drosera rotundifolia</a:t>
          </a:r>
          <a:endParaRPr lang="sk-SK" sz="1000" i="1">
            <a:effectLst/>
            <a:latin typeface="Arial" panose="020B0604020202020204" pitchFamily="34" charset="0"/>
            <a:cs typeface="Arial" panose="020B0604020202020204" pitchFamily="34" charset="0"/>
          </a:endParaRPr>
        </a:p>
        <a:p>
          <a:r>
            <a:rPr lang="sk-SK" sz="1000" b="1">
              <a:solidFill>
                <a:schemeClr val="dk1"/>
              </a:solidFill>
              <a:effectLst/>
              <a:latin typeface="Arial" panose="020B0604020202020204" pitchFamily="34" charset="0"/>
              <a:ea typeface="+mn-ea"/>
              <a:cs typeface="Arial" panose="020B0604020202020204" pitchFamily="34" charset="0"/>
            </a:rPr>
            <a:t>Kremnica – Kopernica </a:t>
          </a:r>
          <a:r>
            <a:rPr lang="sk-SK" sz="1000">
              <a:solidFill>
                <a:schemeClr val="dk1"/>
              </a:solidFill>
              <a:effectLst/>
              <a:latin typeface="Arial" panose="020B0604020202020204" pitchFamily="34" charset="0"/>
              <a:ea typeface="+mn-ea"/>
              <a:cs typeface="Arial" panose="020B0604020202020204" pitchFamily="34" charset="0"/>
            </a:rPr>
            <a:t>Implementation: to determine exactly the inflow and outflow conditions of water in the peat bog, during the project, expand the area of ​​the peat bog to the original area at the expense of the floodplain forest, suitably direct the inflow of water into individual parts of the wetland, divert the flow of bentonite-contaminated flushing water from roads outside the wetland, to improve the state of the floodplain forest habitat in the lower part of the wetland, restitute species </a:t>
          </a:r>
          <a:r>
            <a:rPr lang="sk-SK" sz="1000" i="1">
              <a:solidFill>
                <a:schemeClr val="dk1"/>
              </a:solidFill>
              <a:effectLst/>
              <a:latin typeface="Arial" panose="020B0604020202020204" pitchFamily="34" charset="0"/>
              <a:ea typeface="+mn-ea"/>
              <a:cs typeface="Arial" panose="020B0604020202020204" pitchFamily="34" charset="0"/>
            </a:rPr>
            <a:t>Drosera rotundifolia</a:t>
          </a:r>
          <a:endParaRPr lang="sk-SK" sz="1000" i="1">
            <a:effectLst/>
            <a:latin typeface="Arial" panose="020B0604020202020204" pitchFamily="34" charset="0"/>
            <a:cs typeface="Arial" panose="020B0604020202020204" pitchFamily="34" charset="0"/>
          </a:endParaRPr>
        </a:p>
        <a:p>
          <a:r>
            <a:rPr lang="sk-SK" sz="1000" b="1">
              <a:solidFill>
                <a:schemeClr val="dk1"/>
              </a:solidFill>
              <a:effectLst/>
              <a:latin typeface="Arial" panose="020B0604020202020204" pitchFamily="34" charset="0"/>
              <a:ea typeface="+mn-ea"/>
              <a:cs typeface="Arial" panose="020B0604020202020204" pitchFamily="34" charset="0"/>
            </a:rPr>
            <a:t>Štiavnica – Michalka </a:t>
          </a:r>
          <a:r>
            <a:rPr lang="sk-SK" sz="1000">
              <a:solidFill>
                <a:schemeClr val="dk1"/>
              </a:solidFill>
              <a:effectLst/>
              <a:latin typeface="Arial" panose="020B0604020202020204" pitchFamily="34" charset="0"/>
              <a:ea typeface="+mn-ea"/>
              <a:cs typeface="Arial" panose="020B0604020202020204" pitchFamily="34" charset="0"/>
            </a:rPr>
            <a:t>Implementation: to determine exactly the inflow and outflow conditions of water in the peat bog, subsidize the peatland with water throughout the growing season, retention of a sufficient amount of water above the peat bog as well as in the peat bog and ensure its continuous distribution even during dry periods and slowing down the outflow of water from the peat bog, change or retreat to achieve the disappearance or complete extinction of the expanding species </a:t>
          </a:r>
          <a:r>
            <a:rPr lang="sk-SK" sz="1000" i="1">
              <a:solidFill>
                <a:schemeClr val="dk1"/>
              </a:solidFill>
              <a:effectLst/>
              <a:latin typeface="Arial" panose="020B0604020202020204" pitchFamily="34" charset="0"/>
              <a:ea typeface="+mn-ea"/>
              <a:cs typeface="Arial" panose="020B0604020202020204" pitchFamily="34" charset="0"/>
            </a:rPr>
            <a:t>Molinia caerulae</a:t>
          </a:r>
          <a:r>
            <a:rPr lang="sk-SK" sz="1000">
              <a:solidFill>
                <a:schemeClr val="dk1"/>
              </a:solidFill>
              <a:effectLst/>
              <a:latin typeface="Arial" panose="020B0604020202020204" pitchFamily="34" charset="0"/>
              <a:ea typeface="+mn-ea"/>
              <a:cs typeface="Arial" panose="020B0604020202020204" pitchFamily="34" charset="0"/>
            </a:rPr>
            <a:t>, increase the abundance of </a:t>
          </a:r>
          <a:r>
            <a:rPr lang="sk-SK" sz="1000" i="1">
              <a:solidFill>
                <a:schemeClr val="dk1"/>
              </a:solidFill>
              <a:effectLst/>
              <a:latin typeface="Arial" panose="020B0604020202020204" pitchFamily="34" charset="0"/>
              <a:ea typeface="+mn-ea"/>
              <a:cs typeface="Arial" panose="020B0604020202020204" pitchFamily="34" charset="0"/>
            </a:rPr>
            <a:t>Drosera rotundifolia</a:t>
          </a:r>
          <a:r>
            <a:rPr lang="sk-SK" sz="1000">
              <a:solidFill>
                <a:schemeClr val="dk1"/>
              </a:solidFill>
              <a:effectLst/>
              <a:latin typeface="Arial" panose="020B0604020202020204" pitchFamily="34" charset="0"/>
              <a:ea typeface="+mn-ea"/>
              <a:cs typeface="Arial" panose="020B0604020202020204" pitchFamily="34" charset="0"/>
            </a:rPr>
            <a:t>, extend the area of ​​the peat bog to the original area</a:t>
          </a:r>
          <a:endParaRPr lang="sk-SK" sz="10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sk-SK" sz="1000" b="1">
              <a:solidFill>
                <a:schemeClr val="dk1"/>
              </a:solidFill>
              <a:effectLst/>
              <a:latin typeface="Arial" panose="020B0604020202020204" pitchFamily="34" charset="0"/>
              <a:ea typeface="+mn-ea"/>
              <a:cs typeface="Arial" panose="020B0604020202020204" pitchFamily="34" charset="0"/>
            </a:rPr>
            <a:t>Štiavnica – Gajdošovo</a:t>
          </a:r>
          <a:r>
            <a:rPr lang="sk-SK" sz="1000" b="1" baseline="0">
              <a:solidFill>
                <a:schemeClr val="dk1"/>
              </a:solidFill>
              <a:effectLst/>
              <a:latin typeface="Arial" panose="020B0604020202020204" pitchFamily="34" charset="0"/>
              <a:ea typeface="+mn-ea"/>
              <a:cs typeface="Arial" panose="020B0604020202020204" pitchFamily="34" charset="0"/>
            </a:rPr>
            <a:t> </a:t>
          </a:r>
          <a:r>
            <a:rPr lang="sk-SK" sz="1000">
              <a:solidFill>
                <a:schemeClr val="dk1"/>
              </a:solidFill>
              <a:effectLst/>
              <a:latin typeface="Arial" panose="020B0604020202020204" pitchFamily="34" charset="0"/>
              <a:ea typeface="+mn-ea"/>
              <a:cs typeface="Arial" panose="020B0604020202020204" pitchFamily="34" charset="0"/>
            </a:rPr>
            <a:t>Implementation: accurately determine the inflow and outflow conditions of water in the wetland, ensure that the wetland is subsidized by sufficient unpolluted water throughout the growing season, retaining a sufficient amount of water above the wetland as well as in the wetland and ensuring its continuous distribution even during dry periods and slowing down the outflow of water from the wetland, suitably direct the inflow of water into individual parts of the wetland, during the project, expand the wetland area to the original area at the expense of tree vegetation, temporarily completely exclude cattle grazing in the vicinity and in the Gajdošovo Nature Reserve.</a:t>
          </a:r>
          <a:r>
            <a:rPr lang="sk-SK" sz="1000" baseline="0">
              <a:solidFill>
                <a:schemeClr val="dk1"/>
              </a:solidFill>
              <a:effectLst/>
              <a:latin typeface="Arial" panose="020B0604020202020204" pitchFamily="34" charset="0"/>
              <a:ea typeface="+mn-ea"/>
              <a:cs typeface="Arial" panose="020B0604020202020204" pitchFamily="34" charset="0"/>
            </a:rPr>
            <a:t> </a:t>
          </a:r>
          <a:r>
            <a:rPr lang="sk-SK" sz="1100">
              <a:solidFill>
                <a:schemeClr val="dk1"/>
              </a:solidFill>
              <a:effectLst/>
              <a:latin typeface="+mn-lt"/>
              <a:ea typeface="+mn-ea"/>
              <a:cs typeface="+mn-cs"/>
            </a:rPr>
            <a:t> </a:t>
          </a:r>
        </a:p>
        <a:p>
          <a:r>
            <a:rPr lang="sk-SK" sz="1000" b="1">
              <a:solidFill>
                <a:schemeClr val="dk1"/>
              </a:solidFill>
              <a:effectLst/>
              <a:latin typeface="Arial" panose="020B0604020202020204" pitchFamily="34" charset="0"/>
              <a:ea typeface="+mn-ea"/>
              <a:cs typeface="Arial" panose="020B0604020202020204" pitchFamily="34" charset="0"/>
            </a:rPr>
            <a:t>School wetland - </a:t>
          </a:r>
          <a:r>
            <a:rPr lang="sk-SK" sz="1000" b="0" i="0">
              <a:solidFill>
                <a:schemeClr val="dk1"/>
              </a:solidFill>
              <a:effectLst/>
              <a:latin typeface="Arial" panose="020B0604020202020204" pitchFamily="34" charset="0"/>
              <a:ea typeface="+mn-ea"/>
              <a:cs typeface="Arial" panose="020B0604020202020204" pitchFamily="34" charset="0"/>
            </a:rPr>
            <a:t>The revitalization of the wetland will consist of the exchange of soil, the planting of suitable wetland plants and the extension of water retention measures. Part of the revitalization of the wetland at the Primary and Secondary school of Maximilian Hell will also include the installation of information boards showing the implementation of works in natural localities will be covered by the partner 1, the revitalization of the wetland in the school area will be covered by the partner</a:t>
          </a:r>
          <a:r>
            <a:rPr lang="sk-SK" sz="1000" b="0" i="0" baseline="0">
              <a:solidFill>
                <a:schemeClr val="dk1"/>
              </a:solidFill>
              <a:effectLst/>
              <a:latin typeface="Arial" panose="020B0604020202020204" pitchFamily="34" charset="0"/>
              <a:ea typeface="+mn-ea"/>
              <a:cs typeface="Arial" panose="020B0604020202020204" pitchFamily="34" charset="0"/>
            </a:rPr>
            <a:t> 2</a:t>
          </a:r>
          <a:r>
            <a:rPr lang="sk-SK" sz="1000" b="0" i="0">
              <a:solidFill>
                <a:schemeClr val="dk1"/>
              </a:solidFill>
              <a:effectLst/>
              <a:latin typeface="Arial" panose="020B0604020202020204" pitchFamily="34" charset="0"/>
              <a:ea typeface="+mn-ea"/>
              <a:cs typeface="Arial" panose="020B0604020202020204" pitchFamily="34" charset="0"/>
            </a:rPr>
            <a:t>. The project applicant together with the partner 3 and the Norwegian partner 4 will provide technical support.</a:t>
          </a:r>
          <a:r>
            <a:rPr lang="sk-SK" sz="1000" b="0" i="0" baseline="0">
              <a:solidFill>
                <a:schemeClr val="dk1"/>
              </a:solidFill>
              <a:effectLst/>
              <a:latin typeface="Arial" panose="020B0604020202020204" pitchFamily="34" charset="0"/>
              <a:ea typeface="+mn-ea"/>
              <a:cs typeface="Arial" panose="020B0604020202020204" pitchFamily="34" charset="0"/>
            </a:rPr>
            <a:t>.</a:t>
          </a:r>
          <a:r>
            <a:rPr lang="sk-SK" sz="1000">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r>
            <a:rPr lang="sk-SK" sz="1000" b="0" i="0" u="sng" baseline="0">
              <a:solidFill>
                <a:schemeClr val="dk1"/>
              </a:solidFill>
              <a:effectLst/>
              <a:latin typeface="Arial" panose="020B0604020202020204" pitchFamily="34" charset="0"/>
              <a:ea typeface="+mn-ea"/>
              <a:cs typeface="Arial" panose="020B0604020202020204" pitchFamily="34" charset="0"/>
            </a:rPr>
            <a:t>Activity 2 Net monitoring</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0" i="0" baseline="0">
              <a:solidFill>
                <a:schemeClr val="dk1"/>
              </a:solidFill>
              <a:effectLst/>
              <a:latin typeface="Arial" panose="020B0604020202020204" pitchFamily="34" charset="0"/>
              <a:ea typeface="+mn-ea"/>
              <a:cs typeface="Arial" panose="020B0604020202020204" pitchFamily="34" charset="0"/>
            </a:rPr>
            <a:t>As part of this activity, a permanent monitoring network will be installed at 4 sites of natural wetlands, which will collect data on local meteorological conditions. The implementation of the monitoring network will be covered by the partner 1. The project applicant together with the partner 3 and the Norwegian partner 4 will provide technical support.</a:t>
          </a:r>
          <a:r>
            <a:rPr lang="sk-SK" sz="1000">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r>
            <a:rPr lang="sk-SK" sz="1000" b="0" i="0" u="sng" baseline="0">
              <a:solidFill>
                <a:schemeClr val="dk1"/>
              </a:solidFill>
              <a:effectLst/>
              <a:latin typeface="Arial" panose="020B0604020202020204" pitchFamily="34" charset="0"/>
              <a:ea typeface="+mn-ea"/>
              <a:cs typeface="Arial" panose="020B0604020202020204" pitchFamily="34" charset="0"/>
            </a:rPr>
            <a:t>Activity 3 Support activities </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0" i="0" baseline="0">
              <a:solidFill>
                <a:schemeClr val="dk1"/>
              </a:solidFill>
              <a:effectLst/>
              <a:latin typeface="Arial" panose="020B0604020202020204" pitchFamily="34" charset="0"/>
              <a:ea typeface="+mn-ea"/>
              <a:cs typeface="Arial" panose="020B0604020202020204" pitchFamily="34" charset="0"/>
            </a:rPr>
            <a:t>This activity will focus on the information and promotional activities of the partners and their publishing activities towards the public and the education of the young generation. The main activities are considered to be publications on wetlands for the professional public, for students, information boards, workshops, field study stays of partner 3 students directly in wetlands, opening and closing conferences, as well as participation and presentation of project results at the scientific conference Applied Natural Sciences. </a:t>
          </a:r>
          <a:r>
            <a:rPr lang="sk-SK" sz="1000">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r>
            <a:rPr lang="sk-SK" sz="1000" u="sng">
              <a:solidFill>
                <a:schemeClr val="dk1"/>
              </a:solidFill>
              <a:effectLst/>
              <a:latin typeface="Arial" panose="020B0604020202020204" pitchFamily="34" charset="0"/>
              <a:ea typeface="+mn-ea"/>
              <a:cs typeface="Arial" panose="020B0604020202020204" pitchFamily="34" charset="0"/>
            </a:rPr>
            <a:t>Activity Project management</a:t>
          </a:r>
          <a:endParaRPr lang="sk-SK" sz="10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sk-SK" sz="1000">
              <a:solidFill>
                <a:schemeClr val="dk1"/>
              </a:solidFill>
              <a:effectLst/>
              <a:latin typeface="Arial" panose="020B0604020202020204" pitchFamily="34" charset="0"/>
              <a:ea typeface="+mn-ea"/>
              <a:cs typeface="Arial" panose="020B0604020202020204" pitchFamily="34" charset="0"/>
            </a:rPr>
            <a:t>The project management will be carried out by the project team. The project manager and project coordinator will be a representative of the applicant, the financial manager will be a representative of the</a:t>
          </a:r>
          <a:r>
            <a:rPr lang="sk-SK" sz="1000" baseline="0">
              <a:solidFill>
                <a:schemeClr val="dk1"/>
              </a:solidFill>
              <a:effectLst/>
              <a:latin typeface="Arial" panose="020B0604020202020204" pitchFamily="34" charset="0"/>
              <a:ea typeface="+mn-ea"/>
              <a:cs typeface="Arial" panose="020B0604020202020204" pitchFamily="34" charset="0"/>
            </a:rPr>
            <a:t> partner 1</a:t>
          </a:r>
          <a:r>
            <a:rPr lang="sk-SK" sz="1000">
              <a:solidFill>
                <a:schemeClr val="dk1"/>
              </a:solidFill>
              <a:effectLst/>
              <a:latin typeface="Arial" panose="020B0604020202020204" pitchFamily="34" charset="0"/>
              <a:ea typeface="+mn-ea"/>
              <a:cs typeface="Arial" panose="020B0604020202020204" pitchFamily="34" charset="0"/>
            </a:rPr>
            <a:t>. The other project partners will be part of the project structure as responsible activity manager and responsible task solvers. The publicity manager will be a representative of applicant. </a:t>
          </a:r>
          <a:endParaRPr lang="sk-SK" sz="1000">
            <a:effectLst/>
          </a:endParaRPr>
        </a:p>
        <a:p>
          <a:pPr eaLnBrk="1" fontAlgn="auto" latinLnBrk="0" hangingPunct="1"/>
          <a:endParaRPr lang="sk-SK" sz="1000">
            <a:effectLst/>
            <a:latin typeface="Arial" panose="020B0604020202020204" pitchFamily="34" charset="0"/>
            <a:cs typeface="Arial" panose="020B0604020202020204" pitchFamily="34" charset="0"/>
          </a:endParaRPr>
        </a:p>
        <a:p>
          <a:r>
            <a:rPr lang="sk-SK" sz="1000" b="1" i="0" baseline="0">
              <a:solidFill>
                <a:schemeClr val="dk1"/>
              </a:solidFill>
              <a:effectLst/>
              <a:latin typeface="Arial" panose="020B0604020202020204" pitchFamily="34" charset="0"/>
              <a:ea typeface="+mn-ea"/>
              <a:cs typeface="Arial" panose="020B0604020202020204" pitchFamily="34" charset="0"/>
            </a:rPr>
            <a:t>e) Target groups and end beneficiaries:</a:t>
          </a:r>
          <a:endParaRPr lang="sk-SK" sz="10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sk-SK" sz="1000" b="0" i="0" baseline="0">
              <a:solidFill>
                <a:schemeClr val="dk1"/>
              </a:solidFill>
              <a:effectLst/>
              <a:latin typeface="Arial" panose="020B0604020202020204" pitchFamily="34" charset="0"/>
              <a:ea typeface="+mn-ea"/>
              <a:cs typeface="Arial" panose="020B0604020202020204" pitchFamily="34" charset="0"/>
            </a:rPr>
            <a:t>The project will focus on the following: The general public, who will be aware of the importance of wetlands in the fight against climate change. Awareness of the possibility of solving some environmental problems with root wastewater treatment plant. Young people who will have knowledge of wetlands and biodiversity and will also gain practical experience with the implementation of measures. Academics who will be able to implement an improved curriculum for students in the field of science and ecology. A socially vulnerable group of people who will be involved in implementation work. Entrepreneurs who will be involved in ecosystem services resulting from project.</a:t>
          </a:r>
          <a:r>
            <a:rPr lang="sk-SK" sz="1000">
              <a:solidFill>
                <a:schemeClr val="dk1"/>
              </a:solidFill>
              <a:effectLst/>
              <a:latin typeface="Arial" panose="020B0604020202020204" pitchFamily="34" charset="0"/>
              <a:ea typeface="+mn-ea"/>
              <a:cs typeface="Arial" panose="020B0604020202020204" pitchFamily="34" charset="0"/>
            </a:rPr>
            <a:t> </a:t>
          </a:r>
          <a:endParaRPr lang="sk-SK" sz="1000">
            <a:effectLst/>
          </a:endParaRPr>
        </a:p>
        <a:p>
          <a:pPr eaLnBrk="1" fontAlgn="auto" latinLnBrk="0" hangingPunct="1"/>
          <a:endParaRPr lang="sk-SK" sz="1000">
            <a:effectLst/>
            <a:latin typeface="Arial" panose="020B0604020202020204" pitchFamily="34" charset="0"/>
            <a:cs typeface="Arial" panose="020B0604020202020204" pitchFamily="34" charset="0"/>
          </a:endParaRPr>
        </a:p>
        <a:p>
          <a:r>
            <a:rPr lang="sk-SK" sz="1000" b="1" i="0" baseline="0">
              <a:solidFill>
                <a:schemeClr val="dk1"/>
              </a:solidFill>
              <a:effectLst/>
              <a:latin typeface="Arial" panose="020B0604020202020204" pitchFamily="34" charset="0"/>
              <a:ea typeface="+mn-ea"/>
              <a:cs typeface="Arial" panose="020B0604020202020204" pitchFamily="34" charset="0"/>
            </a:rPr>
            <a:t>f) Partnership:</a:t>
          </a:r>
          <a:endParaRPr lang="sk-SK" sz="1000">
            <a:effectLst/>
            <a:latin typeface="Arial" panose="020B0604020202020204" pitchFamily="34" charset="0"/>
            <a:cs typeface="Arial" panose="020B0604020202020204" pitchFamily="34" charset="0"/>
          </a:endParaRPr>
        </a:p>
        <a:p>
          <a:r>
            <a:rPr lang="sk-SK" sz="1000" i="0">
              <a:solidFill>
                <a:schemeClr val="dk1"/>
              </a:solidFill>
              <a:effectLst/>
              <a:latin typeface="Arial" panose="020B0604020202020204" pitchFamily="34" charset="0"/>
              <a:ea typeface="+mn-ea"/>
              <a:cs typeface="Arial" panose="020B0604020202020204" pitchFamily="34" charset="0"/>
            </a:rPr>
            <a:t>The project will be implemented in partnership: applicant Voda pre klímu - environmentálne technológie o.z. </a:t>
          </a:r>
          <a:r>
            <a:rPr lang="sk-SK" sz="1100" b="0" baseline="0">
              <a:solidFill>
                <a:schemeClr val="dk1"/>
              </a:solidFill>
              <a:effectLst/>
              <a:latin typeface="+mn-lt"/>
              <a:ea typeface="+mn-ea"/>
              <a:cs typeface="+mn-cs"/>
            </a:rPr>
            <a:t>(Water for Climate - environmental technologies c.a.)</a:t>
          </a:r>
          <a:r>
            <a:rPr lang="sk-SK" sz="1000" i="0">
              <a:solidFill>
                <a:schemeClr val="dk1"/>
              </a:solidFill>
              <a:effectLst/>
              <a:latin typeface="Arial" panose="020B0604020202020204" pitchFamily="34" charset="0"/>
              <a:ea typeface="+mn-ea"/>
              <a:cs typeface="Arial" panose="020B0604020202020204" pitchFamily="34" charset="0"/>
            </a:rPr>
            <a:t>, partner No. 4 - from the donor country Norway - Norwegian University of Life Science, partners from the Slovak Republic Partner No. 1 Štátna ochrana prírody SR v  Banskej Bystricy (State Nature Conservancy</a:t>
          </a:r>
          <a:r>
            <a:rPr lang="sk-SK" sz="1000" i="0" baseline="0">
              <a:solidFill>
                <a:schemeClr val="dk1"/>
              </a:solidFill>
              <a:effectLst/>
              <a:latin typeface="Arial" panose="020B0604020202020204" pitchFamily="34" charset="0"/>
              <a:ea typeface="+mn-ea"/>
              <a:cs typeface="Arial" panose="020B0604020202020204" pitchFamily="34" charset="0"/>
            </a:rPr>
            <a:t> of the Slovak Republic</a:t>
          </a:r>
          <a:r>
            <a:rPr lang="sk-SK" sz="1000" i="0">
              <a:solidFill>
                <a:schemeClr val="dk1"/>
              </a:solidFill>
              <a:effectLst/>
              <a:latin typeface="Arial" panose="020B0604020202020204" pitchFamily="34" charset="0"/>
              <a:ea typeface="+mn-ea"/>
              <a:cs typeface="Arial" panose="020B0604020202020204" pitchFamily="34" charset="0"/>
            </a:rPr>
            <a:t> in Banská Bystrica),</a:t>
          </a:r>
          <a:r>
            <a:rPr lang="sk-SK" sz="1000" i="0" baseline="0">
              <a:solidFill>
                <a:schemeClr val="dk1"/>
              </a:solidFill>
              <a:effectLst/>
              <a:latin typeface="Arial" panose="020B0604020202020204" pitchFamily="34" charset="0"/>
              <a:ea typeface="+mn-ea"/>
              <a:cs typeface="Arial" panose="020B0604020202020204" pitchFamily="34" charset="0"/>
            </a:rPr>
            <a:t> Partner No.2 </a:t>
          </a:r>
          <a:r>
            <a:rPr lang="sk-SK" sz="1000" i="0">
              <a:solidFill>
                <a:schemeClr val="dk1"/>
              </a:solidFill>
              <a:effectLst/>
              <a:latin typeface="Arial" panose="020B0604020202020204" pitchFamily="34" charset="0"/>
              <a:ea typeface="+mn-ea"/>
              <a:cs typeface="Arial" panose="020B0604020202020204" pitchFamily="34" charset="0"/>
            </a:rPr>
            <a:t> Základná škola s materskou školou Maximiliána Hella (Primary &amp; Secondary School of Maximilian Helll), Partner No. 3 Univerzita sv. Cyrila a Metoda v Trnave (University of</a:t>
          </a:r>
          <a:r>
            <a:rPr lang="sk-SK" sz="1000" i="0" baseline="0">
              <a:solidFill>
                <a:schemeClr val="dk1"/>
              </a:solidFill>
              <a:effectLst/>
              <a:latin typeface="Arial" panose="020B0604020202020204" pitchFamily="34" charset="0"/>
              <a:ea typeface="+mn-ea"/>
              <a:cs typeface="Arial" panose="020B0604020202020204" pitchFamily="34" charset="0"/>
            </a:rPr>
            <a:t> Ss. Cyril and Methodius in Trnava)</a:t>
          </a:r>
          <a:r>
            <a:rPr lang="sk-SK" sz="1000" i="0">
              <a:solidFill>
                <a:schemeClr val="dk1"/>
              </a:solidFill>
              <a:effectLst/>
              <a:latin typeface="Arial" panose="020B0604020202020204" pitchFamily="34" charset="0"/>
              <a:ea typeface="+mn-ea"/>
              <a:cs typeface="Arial" panose="020B0604020202020204" pitchFamily="34" charset="0"/>
            </a:rPr>
            <a:t>. The role of the partner 4 - Norwegian University of Life Science is, to pass on experience and expertise and to research the impact of the project on students and the young generation on the perception of the problem of climate change.</a:t>
          </a:r>
          <a:endParaRPr lang="sk-SK" sz="1000">
            <a:effectLst/>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a:p>
          <a:endParaRPr lang="sk-SK" sz="1000" i="1">
            <a:latin typeface="Arial" panose="020B0604020202020204" pitchFamily="34" charset="0"/>
            <a:cs typeface="Arial" panose="020B0604020202020204" pitchFamily="34" charset="0"/>
          </a:endParaRPr>
        </a:p>
      </xdr:txBody>
    </xdr:sp>
    <xdr:clientData/>
  </xdr:twoCellAnchor>
  <xdr:twoCellAnchor>
    <xdr:from>
      <xdr:col>2</xdr:col>
      <xdr:colOff>0</xdr:colOff>
      <xdr:row>216</xdr:row>
      <xdr:rowOff>0</xdr:rowOff>
    </xdr:from>
    <xdr:to>
      <xdr:col>11</xdr:col>
      <xdr:colOff>0</xdr:colOff>
      <xdr:row>233</xdr:row>
      <xdr:rowOff>0</xdr:rowOff>
    </xdr:to>
    <xdr:sp macro="" textlink="" fLocksText="0">
      <xdr:nvSpPr>
        <xdr:cNvPr id="34" name="Description_Activity1">
          <a:extLst>
            <a:ext uri="{FF2B5EF4-FFF2-40B4-BE49-F238E27FC236}">
              <a16:creationId xmlns="" xmlns:a16="http://schemas.microsoft.com/office/drawing/2014/main" id="{00000000-0008-0000-0000-000022000000}"/>
            </a:ext>
          </a:extLst>
        </xdr:cNvPr>
        <xdr:cNvSpPr txBox="1"/>
      </xdr:nvSpPr>
      <xdr:spPr>
        <a:xfrm>
          <a:off x="476250" y="42624375"/>
          <a:ext cx="8048625" cy="1600200"/>
        </a:xfrm>
        <a:prstGeom prst="rect">
          <a:avLst/>
        </a:prstGeom>
        <a:solidFill>
          <a:schemeClr val="accent1">
            <a:lumMod val="60000"/>
            <a:lumOff val="4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sk-SK" sz="1000" b="1">
              <a:solidFill>
                <a:schemeClr val="dk1"/>
              </a:solidFill>
              <a:effectLst/>
              <a:latin typeface="Arial" panose="020B0604020202020204" pitchFamily="34" charset="0"/>
              <a:ea typeface="+mn-ea"/>
              <a:cs typeface="Arial" panose="020B0604020202020204" pitchFamily="34" charset="0"/>
            </a:rPr>
            <a:t>a) Relevant measures to be implemented</a:t>
          </a:r>
          <a:r>
            <a:rPr lang="sk-SK" sz="1000" b="1" i="0" baseline="0">
              <a:solidFill>
                <a:schemeClr val="dk1"/>
              </a:solidFill>
              <a:effectLst/>
              <a:latin typeface="Arial" panose="020B0604020202020204" pitchFamily="34" charset="0"/>
              <a:ea typeface="+mn-ea"/>
              <a:cs typeface="Arial" panose="020B0604020202020204" pitchFamily="34" charset="0"/>
            </a:rPr>
            <a:t>:</a:t>
          </a:r>
          <a:r>
            <a:rPr lang="sk-SK" sz="1000">
              <a:solidFill>
                <a:schemeClr val="dk1"/>
              </a:solidFill>
              <a:effectLst/>
              <a:latin typeface="Arial" panose="020B0604020202020204" pitchFamily="34" charset="0"/>
              <a:ea typeface="+mn-ea"/>
              <a:cs typeface="Arial" panose="020B0604020202020204" pitchFamily="34" charset="0"/>
            </a:rPr>
            <a:t> </a:t>
          </a:r>
          <a:endParaRPr lang="sk-SK" sz="1000">
            <a:effectLst/>
          </a:endParaRPr>
        </a:p>
        <a:p>
          <a:pPr eaLnBrk="1" fontAlgn="auto" latinLnBrk="0" hangingPunct="1"/>
          <a:endParaRPr lang="sk-SK" sz="1000">
            <a:effectLst/>
            <a:latin typeface="Arial" panose="020B0604020202020204" pitchFamily="34" charset="0"/>
            <a:cs typeface="Arial" panose="020B0604020202020204" pitchFamily="34" charset="0"/>
          </a:endParaRPr>
        </a:p>
        <a:p>
          <a:pPr eaLnBrk="1" fontAlgn="auto" latinLnBrk="0" hangingPunct="1"/>
          <a:r>
            <a:rPr lang="en-GB" sz="1000" b="0" u="sng">
              <a:solidFill>
                <a:schemeClr val="dk1"/>
              </a:solidFill>
              <a:effectLst/>
              <a:latin typeface="Arial" panose="020B0604020202020204" pitchFamily="34" charset="0"/>
              <a:ea typeface="+mn-ea"/>
              <a:cs typeface="Arial" panose="020B0604020202020204" pitchFamily="34" charset="0"/>
            </a:rPr>
            <a:t>A</a:t>
          </a:r>
          <a:r>
            <a:rPr lang="sk-SK" sz="1000" b="0" u="sng">
              <a:solidFill>
                <a:schemeClr val="dk1"/>
              </a:solidFill>
              <a:effectLst/>
              <a:latin typeface="Arial" panose="020B0604020202020204" pitchFamily="34" charset="0"/>
              <a:ea typeface="+mn-ea"/>
              <a:cs typeface="Arial" panose="020B0604020202020204" pitchFamily="34" charset="0"/>
            </a:rPr>
            <a:t>ctivity</a:t>
          </a:r>
          <a:r>
            <a:rPr lang="en-GB" sz="1000" b="0" u="sng">
              <a:solidFill>
                <a:schemeClr val="dk1"/>
              </a:solidFill>
              <a:effectLst/>
              <a:latin typeface="Arial" panose="020B0604020202020204" pitchFamily="34" charset="0"/>
              <a:ea typeface="+mn-ea"/>
              <a:cs typeface="Arial" panose="020B0604020202020204" pitchFamily="34" charset="0"/>
            </a:rPr>
            <a:t> 1</a:t>
          </a:r>
          <a:r>
            <a:rPr lang="sk-SK" sz="1000" b="0" u="sng">
              <a:solidFill>
                <a:schemeClr val="dk1"/>
              </a:solidFill>
              <a:effectLst/>
              <a:latin typeface="Arial" panose="020B0604020202020204" pitchFamily="34" charset="0"/>
              <a:ea typeface="+mn-ea"/>
              <a:cs typeface="Arial" panose="020B0604020202020204" pitchFamily="34" charset="0"/>
            </a:rPr>
            <a:t> consists of these tasks</a:t>
          </a:r>
          <a:r>
            <a:rPr lang="en-GB" sz="1000" b="0" u="sng">
              <a:solidFill>
                <a:schemeClr val="dk1"/>
              </a:solidFill>
              <a:effectLst/>
              <a:latin typeface="Arial" panose="020B0604020202020204" pitchFamily="34" charset="0"/>
              <a:ea typeface="+mn-ea"/>
              <a:cs typeface="Arial" panose="020B0604020202020204" pitchFamily="34" charset="0"/>
            </a:rPr>
            <a:t>:</a:t>
          </a:r>
          <a:r>
            <a:rPr lang="sk-SK" sz="1000" b="0" u="sng">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pPr eaLnBrk="1" fontAlgn="auto" latinLnBrk="0" hangingPunct="1"/>
          <a:r>
            <a:rPr lang="en-US" sz="1000" b="1">
              <a:solidFill>
                <a:schemeClr val="dk1"/>
              </a:solidFill>
              <a:effectLst/>
              <a:latin typeface="Arial" panose="020B0604020202020204" pitchFamily="34" charset="0"/>
              <a:ea typeface="+mn-ea"/>
              <a:cs typeface="Arial" panose="020B0604020202020204" pitchFamily="34" charset="0"/>
            </a:rPr>
            <a:t>Task</a:t>
          </a:r>
          <a:r>
            <a:rPr lang="en-US" sz="1000" b="1" baseline="0">
              <a:solidFill>
                <a:schemeClr val="dk1"/>
              </a:solidFill>
              <a:effectLst/>
              <a:latin typeface="Arial" panose="020B0604020202020204" pitchFamily="34" charset="0"/>
              <a:ea typeface="+mn-ea"/>
              <a:cs typeface="Arial" panose="020B0604020202020204" pitchFamily="34" charset="0"/>
            </a:rPr>
            <a:t> 1.1 Preparation of wetland revitalisation</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1">
              <a:solidFill>
                <a:schemeClr val="dk1"/>
              </a:solidFill>
              <a:effectLst/>
              <a:latin typeface="Arial" panose="020B0604020202020204" pitchFamily="34" charset="0"/>
              <a:ea typeface="+mn-ea"/>
              <a:cs typeface="Arial" panose="020B0604020202020204" pitchFamily="34" charset="0"/>
            </a:rPr>
            <a:t>Task </a:t>
          </a:r>
          <a:r>
            <a:rPr lang="en-US" sz="1000" b="1">
              <a:solidFill>
                <a:schemeClr val="dk1"/>
              </a:solidFill>
              <a:effectLst/>
              <a:latin typeface="Arial" panose="020B0604020202020204" pitchFamily="34" charset="0"/>
              <a:ea typeface="+mn-ea"/>
              <a:cs typeface="Arial" panose="020B0604020202020204" pitchFamily="34" charset="0"/>
            </a:rPr>
            <a:t>1.</a:t>
          </a:r>
          <a:r>
            <a:rPr lang="sk-SK" sz="1000" b="1">
              <a:solidFill>
                <a:schemeClr val="dk1"/>
              </a:solidFill>
              <a:effectLst/>
              <a:latin typeface="Arial" panose="020B0604020202020204" pitchFamily="34" charset="0"/>
              <a:ea typeface="+mn-ea"/>
              <a:cs typeface="Arial" panose="020B0604020202020204" pitchFamily="34" charset="0"/>
            </a:rPr>
            <a:t>1.1 Detailed mapping</a:t>
          </a:r>
          <a:r>
            <a:rPr lang="en-GB" sz="1000" b="1" baseline="0">
              <a:solidFill>
                <a:schemeClr val="dk1"/>
              </a:solidFill>
              <a:effectLst/>
              <a:latin typeface="Arial" panose="020B0604020202020204" pitchFamily="34" charset="0"/>
              <a:ea typeface="+mn-ea"/>
              <a:cs typeface="Arial" panose="020B0604020202020204" pitchFamily="34" charset="0"/>
            </a:rPr>
            <a:t> - </a:t>
          </a:r>
          <a:r>
            <a:rPr lang="en-GB" sz="1000" b="0" baseline="0">
              <a:solidFill>
                <a:schemeClr val="dk1"/>
              </a:solidFill>
              <a:effectLst/>
              <a:latin typeface="Arial" panose="020B0604020202020204" pitchFamily="34" charset="0"/>
              <a:ea typeface="+mn-ea"/>
              <a:cs typeface="Arial" panose="020B0604020202020204" pitchFamily="34" charset="0"/>
            </a:rPr>
            <a:t>mapping of plant, animal species and biotope in the area of interest </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1">
              <a:solidFill>
                <a:schemeClr val="dk1"/>
              </a:solidFill>
              <a:effectLst/>
              <a:latin typeface="Arial" panose="020B0604020202020204" pitchFamily="34" charset="0"/>
              <a:ea typeface="+mn-ea"/>
              <a:cs typeface="Arial" panose="020B0604020202020204" pitchFamily="34" charset="0"/>
            </a:rPr>
            <a:t>Task </a:t>
          </a:r>
          <a:r>
            <a:rPr lang="en-US" sz="1000" b="1">
              <a:solidFill>
                <a:schemeClr val="dk1"/>
              </a:solidFill>
              <a:effectLst/>
              <a:latin typeface="Arial" panose="020B0604020202020204" pitchFamily="34" charset="0"/>
              <a:ea typeface="+mn-ea"/>
              <a:cs typeface="Arial" panose="020B0604020202020204" pitchFamily="34" charset="0"/>
            </a:rPr>
            <a:t>1.</a:t>
          </a:r>
          <a:r>
            <a:rPr lang="sk-SK" sz="1000" b="1">
              <a:solidFill>
                <a:schemeClr val="dk1"/>
              </a:solidFill>
              <a:effectLst/>
              <a:latin typeface="Arial" panose="020B0604020202020204" pitchFamily="34" charset="0"/>
              <a:ea typeface="+mn-ea"/>
              <a:cs typeface="Arial" panose="020B0604020202020204" pitchFamily="34" charset="0"/>
            </a:rPr>
            <a:t>1.</a:t>
          </a:r>
          <a:r>
            <a:rPr lang="en-US" sz="1000" b="1">
              <a:solidFill>
                <a:schemeClr val="dk1"/>
              </a:solidFill>
              <a:effectLst/>
              <a:latin typeface="Arial" panose="020B0604020202020204" pitchFamily="34" charset="0"/>
              <a:ea typeface="+mn-ea"/>
              <a:cs typeface="Arial" panose="020B0604020202020204" pitchFamily="34" charset="0"/>
            </a:rPr>
            <a:t>2</a:t>
          </a:r>
          <a:r>
            <a:rPr lang="sk-SK" sz="1000" b="1">
              <a:solidFill>
                <a:schemeClr val="dk1"/>
              </a:solidFill>
              <a:effectLst/>
              <a:latin typeface="Arial" panose="020B0604020202020204" pitchFamily="34" charset="0"/>
              <a:ea typeface="+mn-ea"/>
              <a:cs typeface="Arial" panose="020B0604020202020204" pitchFamily="34" charset="0"/>
            </a:rPr>
            <a:t> Preparation of map materials </a:t>
          </a:r>
          <a:r>
            <a:rPr lang="en-GB" sz="1000" b="1">
              <a:solidFill>
                <a:schemeClr val="dk1"/>
              </a:solidFill>
              <a:effectLst/>
              <a:latin typeface="Arial" panose="020B0604020202020204" pitchFamily="34" charset="0"/>
              <a:ea typeface="+mn-ea"/>
              <a:cs typeface="Arial" panose="020B0604020202020204" pitchFamily="34" charset="0"/>
            </a:rPr>
            <a:t>- </a:t>
          </a:r>
          <a:r>
            <a:rPr lang="en-GB" sz="1000" b="0">
              <a:solidFill>
                <a:schemeClr val="dk1"/>
              </a:solidFill>
              <a:effectLst/>
              <a:latin typeface="Arial" panose="020B0604020202020204" pitchFamily="34" charset="0"/>
              <a:ea typeface="+mn-ea"/>
              <a:cs typeface="Arial" panose="020B0604020202020204" pitchFamily="34" charset="0"/>
            </a:rPr>
            <a:t>elaboration of map materials for field work </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1">
              <a:solidFill>
                <a:schemeClr val="dk1"/>
              </a:solidFill>
              <a:effectLst/>
              <a:latin typeface="Arial" panose="020B0604020202020204" pitchFamily="34" charset="0"/>
              <a:ea typeface="+mn-ea"/>
              <a:cs typeface="Arial" panose="020B0604020202020204" pitchFamily="34" charset="0"/>
            </a:rPr>
            <a:t>Task </a:t>
          </a:r>
          <a:r>
            <a:rPr lang="en-US" sz="1000" b="1">
              <a:solidFill>
                <a:schemeClr val="dk1"/>
              </a:solidFill>
              <a:effectLst/>
              <a:latin typeface="Arial" panose="020B0604020202020204" pitchFamily="34" charset="0"/>
              <a:ea typeface="+mn-ea"/>
              <a:cs typeface="Arial" panose="020B0604020202020204" pitchFamily="34" charset="0"/>
            </a:rPr>
            <a:t>1.</a:t>
          </a:r>
          <a:r>
            <a:rPr lang="sk-SK" sz="1000" b="1">
              <a:solidFill>
                <a:schemeClr val="dk1"/>
              </a:solidFill>
              <a:effectLst/>
              <a:latin typeface="Arial" panose="020B0604020202020204" pitchFamily="34" charset="0"/>
              <a:ea typeface="+mn-ea"/>
              <a:cs typeface="Arial" panose="020B0604020202020204" pitchFamily="34" charset="0"/>
            </a:rPr>
            <a:t>1.</a:t>
          </a:r>
          <a:r>
            <a:rPr lang="en-US" sz="1000" b="1">
              <a:solidFill>
                <a:schemeClr val="dk1"/>
              </a:solidFill>
              <a:effectLst/>
              <a:latin typeface="Arial" panose="020B0604020202020204" pitchFamily="34" charset="0"/>
              <a:ea typeface="+mn-ea"/>
              <a:cs typeface="Arial" panose="020B0604020202020204" pitchFamily="34" charset="0"/>
            </a:rPr>
            <a:t>3</a:t>
          </a:r>
          <a:r>
            <a:rPr lang="sk-SK" sz="1000" b="1">
              <a:solidFill>
                <a:schemeClr val="dk1"/>
              </a:solidFill>
              <a:effectLst/>
              <a:latin typeface="Arial" panose="020B0604020202020204" pitchFamily="34" charset="0"/>
              <a:ea typeface="+mn-ea"/>
              <a:cs typeface="Arial" panose="020B0604020202020204" pitchFamily="34" charset="0"/>
            </a:rPr>
            <a:t> creation of database from mapping results (KIMS, MAPBIO) </a:t>
          </a:r>
          <a:r>
            <a:rPr lang="en-GB" sz="1000" b="1">
              <a:solidFill>
                <a:schemeClr val="dk1"/>
              </a:solidFill>
              <a:effectLst/>
              <a:latin typeface="Arial" panose="020B0604020202020204" pitchFamily="34" charset="0"/>
              <a:ea typeface="+mn-ea"/>
              <a:cs typeface="Arial" panose="020B0604020202020204" pitchFamily="34" charset="0"/>
            </a:rPr>
            <a:t>- </a:t>
          </a:r>
          <a:r>
            <a:rPr lang="en-GB" sz="1000" b="0">
              <a:solidFill>
                <a:schemeClr val="dk1"/>
              </a:solidFill>
              <a:effectLst/>
              <a:latin typeface="Arial" panose="020B0604020202020204" pitchFamily="34" charset="0"/>
              <a:ea typeface="+mn-ea"/>
              <a:cs typeface="Arial" panose="020B0604020202020204" pitchFamily="34" charset="0"/>
            </a:rPr>
            <a:t>processing of mapping results and their recording in the database (KIMS, MAPA) </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1">
              <a:solidFill>
                <a:schemeClr val="dk1"/>
              </a:solidFill>
              <a:effectLst/>
              <a:latin typeface="Arial" panose="020B0604020202020204" pitchFamily="34" charset="0"/>
              <a:ea typeface="+mn-ea"/>
              <a:cs typeface="Arial" panose="020B0604020202020204" pitchFamily="34" charset="0"/>
            </a:rPr>
            <a:t>Task </a:t>
          </a:r>
          <a:r>
            <a:rPr lang="en-US" sz="1000" b="1">
              <a:solidFill>
                <a:schemeClr val="dk1"/>
              </a:solidFill>
              <a:effectLst/>
              <a:latin typeface="Arial" panose="020B0604020202020204" pitchFamily="34" charset="0"/>
              <a:ea typeface="+mn-ea"/>
              <a:cs typeface="Arial" panose="020B0604020202020204" pitchFamily="34" charset="0"/>
            </a:rPr>
            <a:t>1.</a:t>
          </a:r>
          <a:r>
            <a:rPr lang="sk-SK" sz="1000" b="1">
              <a:solidFill>
                <a:schemeClr val="dk1"/>
              </a:solidFill>
              <a:effectLst/>
              <a:latin typeface="Arial" panose="020B0604020202020204" pitchFamily="34" charset="0"/>
              <a:ea typeface="+mn-ea"/>
              <a:cs typeface="Arial" panose="020B0604020202020204" pitchFamily="34" charset="0"/>
            </a:rPr>
            <a:t>1.</a:t>
          </a:r>
          <a:r>
            <a:rPr lang="en-US" sz="1000" b="1">
              <a:solidFill>
                <a:schemeClr val="dk1"/>
              </a:solidFill>
              <a:effectLst/>
              <a:latin typeface="Arial" panose="020B0604020202020204" pitchFamily="34" charset="0"/>
              <a:ea typeface="+mn-ea"/>
              <a:cs typeface="Arial" panose="020B0604020202020204" pitchFamily="34" charset="0"/>
            </a:rPr>
            <a:t>4</a:t>
          </a:r>
          <a:r>
            <a:rPr lang="sk-SK" sz="1000" b="1">
              <a:solidFill>
                <a:schemeClr val="dk1"/>
              </a:solidFill>
              <a:effectLst/>
              <a:latin typeface="Arial" panose="020B0604020202020204" pitchFamily="34" charset="0"/>
              <a:ea typeface="+mn-ea"/>
              <a:cs typeface="Arial" panose="020B0604020202020204" pitchFamily="34" charset="0"/>
            </a:rPr>
            <a:t> linking research results </a:t>
          </a:r>
          <a:r>
            <a:rPr lang="en-US" sz="1000" b="1">
              <a:solidFill>
                <a:schemeClr val="dk1"/>
              </a:solidFill>
              <a:effectLst/>
              <a:latin typeface="Arial" panose="020B0604020202020204" pitchFamily="34" charset="0"/>
              <a:ea typeface="+mn-ea"/>
              <a:cs typeface="Arial" panose="020B0604020202020204" pitchFamily="34" charset="0"/>
            </a:rPr>
            <a:t>applicant</a:t>
          </a:r>
          <a:r>
            <a:rPr lang="sk-SK" sz="1000" b="1">
              <a:solidFill>
                <a:schemeClr val="dk1"/>
              </a:solidFill>
              <a:effectLst/>
              <a:latin typeface="Arial" panose="020B0604020202020204" pitchFamily="34" charset="0"/>
              <a:ea typeface="+mn-ea"/>
              <a:cs typeface="Arial" panose="020B0604020202020204" pitchFamily="34" charset="0"/>
            </a:rPr>
            <a:t>, </a:t>
          </a:r>
          <a:r>
            <a:rPr lang="en-US" sz="1000" b="1">
              <a:solidFill>
                <a:schemeClr val="dk1"/>
              </a:solidFill>
              <a:effectLst/>
              <a:latin typeface="Arial" panose="020B0604020202020204" pitchFamily="34" charset="0"/>
              <a:ea typeface="+mn-ea"/>
              <a:cs typeface="Arial" panose="020B0604020202020204" pitchFamily="34" charset="0"/>
            </a:rPr>
            <a:t>partner 3</a:t>
          </a:r>
          <a:r>
            <a:rPr lang="sk-SK" sz="1000" b="1">
              <a:solidFill>
                <a:schemeClr val="dk1"/>
              </a:solidFill>
              <a:effectLst/>
              <a:latin typeface="Arial" panose="020B0604020202020204" pitchFamily="34" charset="0"/>
              <a:ea typeface="+mn-ea"/>
              <a:cs typeface="Arial" panose="020B0604020202020204" pitchFamily="34" charset="0"/>
            </a:rPr>
            <a:t> database with </a:t>
          </a:r>
          <a:r>
            <a:rPr lang="en-US" sz="1000" b="1">
              <a:solidFill>
                <a:schemeClr val="dk1"/>
              </a:solidFill>
              <a:effectLst/>
              <a:latin typeface="Arial" panose="020B0604020202020204" pitchFamily="34" charset="0"/>
              <a:ea typeface="+mn-ea"/>
              <a:cs typeface="Arial" panose="020B0604020202020204" pitchFamily="34" charset="0"/>
            </a:rPr>
            <a:t>partner</a:t>
          </a:r>
          <a:r>
            <a:rPr lang="en-US" sz="1000" b="1" baseline="0">
              <a:solidFill>
                <a:schemeClr val="dk1"/>
              </a:solidFill>
              <a:effectLst/>
              <a:latin typeface="Arial" panose="020B0604020202020204" pitchFamily="34" charset="0"/>
              <a:ea typeface="+mn-ea"/>
              <a:cs typeface="Arial" panose="020B0604020202020204" pitchFamily="34" charset="0"/>
            </a:rPr>
            <a:t> 1</a:t>
          </a:r>
          <a:r>
            <a:rPr lang="en-GB" sz="1000" b="1">
              <a:solidFill>
                <a:schemeClr val="dk1"/>
              </a:solidFill>
              <a:effectLst/>
              <a:latin typeface="Arial" panose="020B0604020202020204" pitchFamily="34" charset="0"/>
              <a:ea typeface="+mn-ea"/>
              <a:cs typeface="Arial" panose="020B0604020202020204" pitchFamily="34" charset="0"/>
            </a:rPr>
            <a:t> - </a:t>
          </a:r>
          <a:r>
            <a:rPr lang="sk-SK" sz="1000" b="1">
              <a:solidFill>
                <a:schemeClr val="dk1"/>
              </a:solidFill>
              <a:effectLst/>
              <a:latin typeface="Arial" panose="020B0604020202020204" pitchFamily="34" charset="0"/>
              <a:ea typeface="+mn-ea"/>
              <a:cs typeface="Arial" panose="020B0604020202020204" pitchFamily="34" charset="0"/>
            </a:rPr>
            <a:t> </a:t>
          </a:r>
          <a:r>
            <a:rPr lang="sk-SK" sz="1000" b="0">
              <a:solidFill>
                <a:schemeClr val="dk1"/>
              </a:solidFill>
              <a:effectLst/>
              <a:latin typeface="Arial" panose="020B0604020202020204" pitchFamily="34" charset="0"/>
              <a:ea typeface="+mn-ea"/>
              <a:cs typeface="Arial" panose="020B0604020202020204" pitchFamily="34" charset="0"/>
            </a:rPr>
            <a:t>processing of results and their interconnection</a:t>
          </a:r>
          <a:r>
            <a:rPr lang="sk-SK" sz="1000" b="1">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1">
              <a:solidFill>
                <a:schemeClr val="dk1"/>
              </a:solidFill>
              <a:effectLst/>
              <a:latin typeface="Arial" panose="020B0604020202020204" pitchFamily="34" charset="0"/>
              <a:ea typeface="+mn-ea"/>
              <a:cs typeface="Arial" panose="020B0604020202020204" pitchFamily="34" charset="0"/>
            </a:rPr>
            <a:t>Task</a:t>
          </a:r>
          <a:r>
            <a:rPr lang="en-GB" sz="1000" b="1">
              <a:solidFill>
                <a:schemeClr val="dk1"/>
              </a:solidFill>
              <a:effectLst/>
              <a:latin typeface="Arial" panose="020B0604020202020204" pitchFamily="34" charset="0"/>
              <a:ea typeface="+mn-ea"/>
              <a:cs typeface="Arial" panose="020B0604020202020204" pitchFamily="34" charset="0"/>
            </a:rPr>
            <a:t> 1.</a:t>
          </a:r>
          <a:r>
            <a:rPr lang="sk-SK" sz="1000" b="1">
              <a:solidFill>
                <a:schemeClr val="dk1"/>
              </a:solidFill>
              <a:effectLst/>
              <a:latin typeface="Arial" panose="020B0604020202020204" pitchFamily="34" charset="0"/>
              <a:ea typeface="+mn-ea"/>
              <a:cs typeface="Arial" panose="020B0604020202020204" pitchFamily="34" charset="0"/>
            </a:rPr>
            <a:t>1.</a:t>
          </a:r>
          <a:r>
            <a:rPr lang="en-US" sz="1000" b="1">
              <a:solidFill>
                <a:schemeClr val="dk1"/>
              </a:solidFill>
              <a:effectLst/>
              <a:latin typeface="Arial" panose="020B0604020202020204" pitchFamily="34" charset="0"/>
              <a:ea typeface="+mn-ea"/>
              <a:cs typeface="Arial" panose="020B0604020202020204" pitchFamily="34" charset="0"/>
            </a:rPr>
            <a:t>5</a:t>
          </a:r>
          <a:r>
            <a:rPr lang="sk-SK" sz="1000" b="1">
              <a:solidFill>
                <a:schemeClr val="dk1"/>
              </a:solidFill>
              <a:effectLst/>
              <a:latin typeface="Arial" panose="020B0604020202020204" pitchFamily="34" charset="0"/>
              <a:ea typeface="+mn-ea"/>
              <a:cs typeface="Arial" panose="020B0604020202020204" pitchFamily="34" charset="0"/>
            </a:rPr>
            <a:t> Report interpretation of results</a:t>
          </a:r>
          <a:r>
            <a:rPr lang="sk-SK" sz="1000">
              <a:solidFill>
                <a:schemeClr val="dk1"/>
              </a:solidFill>
              <a:effectLst/>
              <a:latin typeface="Arial" panose="020B0604020202020204" pitchFamily="34" charset="0"/>
              <a:ea typeface="+mn-ea"/>
              <a:cs typeface="Arial" panose="020B0604020202020204" pitchFamily="34" charset="0"/>
            </a:rPr>
            <a:t> </a:t>
          </a:r>
          <a:r>
            <a:rPr lang="en-GB" sz="1000">
              <a:solidFill>
                <a:schemeClr val="dk1"/>
              </a:solidFill>
              <a:effectLst/>
              <a:latin typeface="Arial" panose="020B0604020202020204" pitchFamily="34" charset="0"/>
              <a:ea typeface="+mn-ea"/>
              <a:cs typeface="Arial" panose="020B0604020202020204" pitchFamily="34" charset="0"/>
            </a:rPr>
            <a:t>- </a:t>
          </a:r>
          <a:r>
            <a:rPr lang="en-GB" sz="1000" b="0">
              <a:solidFill>
                <a:schemeClr val="dk1"/>
              </a:solidFill>
              <a:effectLst/>
              <a:latin typeface="Arial" panose="020B0604020202020204" pitchFamily="34" charset="0"/>
              <a:ea typeface="+mn-ea"/>
              <a:cs typeface="Arial" panose="020B0604020202020204" pitchFamily="34" charset="0"/>
            </a:rPr>
            <a:t>presentation of monitoring results to stakeholders</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1">
              <a:solidFill>
                <a:schemeClr val="dk1"/>
              </a:solidFill>
              <a:effectLst/>
              <a:latin typeface="Arial" panose="020B0604020202020204" pitchFamily="34" charset="0"/>
              <a:ea typeface="+mn-ea"/>
              <a:cs typeface="Arial" panose="020B0604020202020204" pitchFamily="34" charset="0"/>
            </a:rPr>
            <a:t>Task </a:t>
          </a:r>
          <a:r>
            <a:rPr lang="en-US" sz="1000" b="1">
              <a:solidFill>
                <a:schemeClr val="dk1"/>
              </a:solidFill>
              <a:effectLst/>
              <a:latin typeface="Arial" panose="020B0604020202020204" pitchFamily="34" charset="0"/>
              <a:ea typeface="+mn-ea"/>
              <a:cs typeface="Arial" panose="020B0604020202020204" pitchFamily="34" charset="0"/>
            </a:rPr>
            <a:t>1.</a:t>
          </a:r>
          <a:r>
            <a:rPr lang="sk-SK" sz="1000" b="1">
              <a:solidFill>
                <a:schemeClr val="dk1"/>
              </a:solidFill>
              <a:effectLst/>
              <a:latin typeface="Arial" panose="020B0604020202020204" pitchFamily="34" charset="0"/>
              <a:ea typeface="+mn-ea"/>
              <a:cs typeface="Arial" panose="020B0604020202020204" pitchFamily="34" charset="0"/>
            </a:rPr>
            <a:t>2</a:t>
          </a:r>
          <a:r>
            <a:rPr lang="en-US" sz="1000" b="1">
              <a:solidFill>
                <a:schemeClr val="dk1"/>
              </a:solidFill>
              <a:effectLst/>
              <a:latin typeface="Arial" panose="020B0604020202020204" pitchFamily="34" charset="0"/>
              <a:ea typeface="+mn-ea"/>
              <a:cs typeface="Arial" panose="020B0604020202020204" pitchFamily="34" charset="0"/>
            </a:rPr>
            <a:t>. </a:t>
          </a:r>
          <a:r>
            <a:rPr lang="sk-SK" sz="1000" b="1">
              <a:solidFill>
                <a:schemeClr val="dk1"/>
              </a:solidFill>
              <a:effectLst/>
              <a:latin typeface="Arial" panose="020B0604020202020204" pitchFamily="34" charset="0"/>
              <a:ea typeface="+mn-ea"/>
              <a:cs typeface="Arial" panose="020B0604020202020204" pitchFamily="34" charset="0"/>
            </a:rPr>
            <a:t>implementation of water retention measures </a:t>
          </a:r>
          <a:r>
            <a:rPr lang="en-GB" sz="1000" b="1">
              <a:solidFill>
                <a:schemeClr val="dk1"/>
              </a:solidFill>
              <a:effectLst/>
              <a:latin typeface="Arial" panose="020B0604020202020204" pitchFamily="34" charset="0"/>
              <a:ea typeface="+mn-ea"/>
              <a:cs typeface="Arial" panose="020B0604020202020204" pitchFamily="34" charset="0"/>
            </a:rPr>
            <a:t>- </a:t>
          </a:r>
          <a:r>
            <a:rPr lang="sk-SK" sz="1000">
              <a:solidFill>
                <a:schemeClr val="dk1"/>
              </a:solidFill>
              <a:effectLst/>
              <a:latin typeface="Arial" panose="020B0604020202020204" pitchFamily="34" charset="0"/>
              <a:ea typeface="+mn-ea"/>
              <a:cs typeface="Arial" panose="020B0604020202020204" pitchFamily="34" charset="0"/>
            </a:rPr>
            <a:t> </a:t>
          </a:r>
          <a:r>
            <a:rPr lang="en-GB" sz="1000" b="0" baseline="0">
              <a:solidFill>
                <a:schemeClr val="dk1"/>
              </a:solidFill>
              <a:effectLst/>
              <a:latin typeface="Arial" panose="020B0604020202020204" pitchFamily="34" charset="0"/>
              <a:ea typeface="+mn-ea"/>
              <a:cs typeface="Arial" panose="020B0604020202020204" pitchFamily="34" charset="0"/>
            </a:rPr>
            <a:t>building water retention measures in cooperation with local communities</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1">
              <a:solidFill>
                <a:schemeClr val="dk1"/>
              </a:solidFill>
              <a:effectLst/>
              <a:latin typeface="Arial" panose="020B0604020202020204" pitchFamily="34" charset="0"/>
              <a:ea typeface="+mn-ea"/>
              <a:cs typeface="Arial" panose="020B0604020202020204" pitchFamily="34" charset="0"/>
            </a:rPr>
            <a:t>Task </a:t>
          </a:r>
          <a:r>
            <a:rPr lang="en-US" sz="1000" b="1">
              <a:solidFill>
                <a:schemeClr val="dk1"/>
              </a:solidFill>
              <a:effectLst/>
              <a:latin typeface="Arial" panose="020B0604020202020204" pitchFamily="34" charset="0"/>
              <a:ea typeface="+mn-ea"/>
              <a:cs typeface="Arial" panose="020B0604020202020204" pitchFamily="34" charset="0"/>
            </a:rPr>
            <a:t>1.</a:t>
          </a:r>
          <a:r>
            <a:rPr lang="sk-SK" sz="1000" b="1">
              <a:solidFill>
                <a:schemeClr val="dk1"/>
              </a:solidFill>
              <a:effectLst/>
              <a:latin typeface="Arial" panose="020B0604020202020204" pitchFamily="34" charset="0"/>
              <a:ea typeface="+mn-ea"/>
              <a:cs typeface="Arial" panose="020B0604020202020204" pitchFamily="34" charset="0"/>
            </a:rPr>
            <a:t>2.1 Project design preparation</a:t>
          </a:r>
          <a:r>
            <a:rPr lang="sk-SK" sz="1000">
              <a:solidFill>
                <a:schemeClr val="dk1"/>
              </a:solidFill>
              <a:effectLst/>
              <a:latin typeface="Arial" panose="020B0604020202020204" pitchFamily="34" charset="0"/>
              <a:ea typeface="+mn-ea"/>
              <a:cs typeface="Arial" panose="020B0604020202020204" pitchFamily="34" charset="0"/>
            </a:rPr>
            <a:t> </a:t>
          </a:r>
          <a:r>
            <a:rPr lang="en-GB" sz="1000">
              <a:solidFill>
                <a:schemeClr val="dk1"/>
              </a:solidFill>
              <a:effectLst/>
              <a:latin typeface="Arial" panose="020B0604020202020204" pitchFamily="34" charset="0"/>
              <a:ea typeface="+mn-ea"/>
              <a:cs typeface="Arial" panose="020B0604020202020204" pitchFamily="34" charset="0"/>
            </a:rPr>
            <a:t>- elaboration of detailed project documentation</a:t>
          </a:r>
          <a:r>
            <a:rPr lang="en-GB" sz="1000" baseline="0">
              <a:solidFill>
                <a:schemeClr val="dk1"/>
              </a:solidFill>
              <a:effectLst/>
              <a:latin typeface="Arial" panose="020B0604020202020204" pitchFamily="34" charset="0"/>
              <a:ea typeface="+mn-ea"/>
              <a:cs typeface="Arial" panose="020B0604020202020204" pitchFamily="34" charset="0"/>
            </a:rPr>
            <a:t> for all of wetlands sites.</a:t>
          </a:r>
          <a:endParaRPr lang="sk-SK" sz="1000">
            <a:effectLst/>
            <a:latin typeface="Arial" panose="020B0604020202020204" pitchFamily="34" charset="0"/>
            <a:cs typeface="Arial" panose="020B0604020202020204" pitchFamily="34" charset="0"/>
          </a:endParaRPr>
        </a:p>
        <a:p>
          <a:pPr eaLnBrk="1" fontAlgn="auto" latinLnBrk="0" hangingPunct="1"/>
          <a:r>
            <a:rPr lang="en-US" sz="1000" b="1">
              <a:solidFill>
                <a:schemeClr val="dk1"/>
              </a:solidFill>
              <a:effectLst/>
              <a:latin typeface="Arial" panose="020B0604020202020204" pitchFamily="34" charset="0"/>
              <a:ea typeface="+mn-ea"/>
              <a:cs typeface="Arial" panose="020B0604020202020204" pitchFamily="34" charset="0"/>
            </a:rPr>
            <a:t>Task</a:t>
          </a:r>
          <a:r>
            <a:rPr lang="en-US" sz="1000" b="1" baseline="0">
              <a:solidFill>
                <a:schemeClr val="dk1"/>
              </a:solidFill>
              <a:effectLst/>
              <a:latin typeface="Arial" panose="020B0604020202020204" pitchFamily="34" charset="0"/>
              <a:ea typeface="+mn-ea"/>
              <a:cs typeface="Arial" panose="020B0604020202020204" pitchFamily="34" charset="0"/>
            </a:rPr>
            <a:t> 1.</a:t>
          </a:r>
          <a:r>
            <a:rPr lang="sk-SK" sz="1000" b="1">
              <a:solidFill>
                <a:schemeClr val="dk1"/>
              </a:solidFill>
              <a:effectLst/>
              <a:latin typeface="Arial" panose="020B0604020202020204" pitchFamily="34" charset="0"/>
              <a:ea typeface="+mn-ea"/>
              <a:cs typeface="Arial" panose="020B0604020202020204" pitchFamily="34" charset="0"/>
            </a:rPr>
            <a:t>2.2 Implementation in the field</a:t>
          </a:r>
          <a:r>
            <a:rPr lang="sk-SK" sz="1000">
              <a:solidFill>
                <a:schemeClr val="dk1"/>
              </a:solidFill>
              <a:effectLst/>
              <a:latin typeface="Arial" panose="020B0604020202020204" pitchFamily="34" charset="0"/>
              <a:ea typeface="+mn-ea"/>
              <a:cs typeface="Arial" panose="020B0604020202020204" pitchFamily="34" charset="0"/>
            </a:rPr>
            <a:t> </a:t>
          </a:r>
          <a:r>
            <a:rPr lang="en-GB" sz="1000">
              <a:solidFill>
                <a:schemeClr val="dk1"/>
              </a:solidFill>
              <a:effectLst/>
              <a:latin typeface="Arial" panose="020B0604020202020204" pitchFamily="34" charset="0"/>
              <a:ea typeface="+mn-ea"/>
              <a:cs typeface="Arial" panose="020B0604020202020204" pitchFamily="34" charset="0"/>
            </a:rPr>
            <a:t>- construction of water retention measures, water retention dams, sedimentation and infiltration pits or dry polders; building refuges for amphibians and reptiles </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1">
              <a:solidFill>
                <a:schemeClr val="dk1"/>
              </a:solidFill>
              <a:effectLst/>
              <a:latin typeface="Arial" panose="020B0604020202020204" pitchFamily="34" charset="0"/>
              <a:ea typeface="+mn-ea"/>
              <a:cs typeface="Arial" panose="020B0604020202020204" pitchFamily="34" charset="0"/>
            </a:rPr>
            <a:t>Task </a:t>
          </a:r>
          <a:r>
            <a:rPr lang="en-US" sz="1000" b="1">
              <a:solidFill>
                <a:schemeClr val="dk1"/>
              </a:solidFill>
              <a:effectLst/>
              <a:latin typeface="Arial" panose="020B0604020202020204" pitchFamily="34" charset="0"/>
              <a:ea typeface="+mn-ea"/>
              <a:cs typeface="Arial" panose="020B0604020202020204" pitchFamily="34" charset="0"/>
            </a:rPr>
            <a:t>1.2</a:t>
          </a:r>
          <a:r>
            <a:rPr lang="sk-SK" sz="1000" b="1">
              <a:solidFill>
                <a:schemeClr val="dk1"/>
              </a:solidFill>
              <a:effectLst/>
              <a:latin typeface="Arial" panose="020B0604020202020204" pitchFamily="34" charset="0"/>
              <a:ea typeface="+mn-ea"/>
              <a:cs typeface="Arial" panose="020B0604020202020204" pitchFamily="34" charset="0"/>
            </a:rPr>
            <a:t>.3 Root cleaner for wetland Gajdosovo </a:t>
          </a:r>
          <a:r>
            <a:rPr lang="en-GB" sz="1000" b="0">
              <a:solidFill>
                <a:schemeClr val="dk1"/>
              </a:solidFill>
              <a:effectLst/>
              <a:latin typeface="Arial" panose="020B0604020202020204" pitchFamily="34" charset="0"/>
              <a:ea typeface="+mn-ea"/>
              <a:cs typeface="Arial" panose="020B0604020202020204" pitchFamily="34" charset="0"/>
            </a:rPr>
            <a:t>- construction of a root treatment plant near P</a:t>
          </a:r>
          <a:r>
            <a:rPr lang="sk-SK" sz="1000" b="0">
              <a:solidFill>
                <a:schemeClr val="dk1"/>
              </a:solidFill>
              <a:effectLst/>
              <a:latin typeface="Arial" panose="020B0604020202020204" pitchFamily="34" charset="0"/>
              <a:ea typeface="+mn-ea"/>
              <a:cs typeface="Arial" panose="020B0604020202020204" pitchFamily="34" charset="0"/>
            </a:rPr>
            <a:t>rotected area</a:t>
          </a:r>
          <a:r>
            <a:rPr lang="en-GB" sz="1000" b="0">
              <a:solidFill>
                <a:schemeClr val="dk1"/>
              </a:solidFill>
              <a:effectLst/>
              <a:latin typeface="Arial" panose="020B0604020202020204" pitchFamily="34" charset="0"/>
              <a:ea typeface="+mn-ea"/>
              <a:cs typeface="Arial" panose="020B0604020202020204" pitchFamily="34" charset="0"/>
            </a:rPr>
            <a:t> Gajdošovo to prevent leakage of contaminated water into PR Gajdošovo</a:t>
          </a:r>
          <a:endParaRPr lang="sk-SK" sz="10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sk-SK" sz="1000" b="1">
              <a:solidFill>
                <a:schemeClr val="dk1"/>
              </a:solidFill>
              <a:effectLst/>
              <a:latin typeface="Arial" panose="020B0604020202020204" pitchFamily="34" charset="0"/>
              <a:ea typeface="+mn-ea"/>
              <a:cs typeface="Arial" panose="020B0604020202020204" pitchFamily="34" charset="0"/>
            </a:rPr>
            <a:t>Task </a:t>
          </a:r>
          <a:r>
            <a:rPr lang="en-US" sz="1000" b="1">
              <a:solidFill>
                <a:schemeClr val="dk1"/>
              </a:solidFill>
              <a:effectLst/>
              <a:latin typeface="Arial" panose="020B0604020202020204" pitchFamily="34" charset="0"/>
              <a:ea typeface="+mn-ea"/>
              <a:cs typeface="Arial" panose="020B0604020202020204" pitchFamily="34" charset="0"/>
            </a:rPr>
            <a:t>1.2</a:t>
          </a:r>
          <a:r>
            <a:rPr lang="sk-SK" sz="1000" b="1">
              <a:solidFill>
                <a:schemeClr val="dk1"/>
              </a:solidFill>
              <a:effectLst/>
              <a:latin typeface="Arial" panose="020B0604020202020204" pitchFamily="34" charset="0"/>
              <a:ea typeface="+mn-ea"/>
              <a:cs typeface="Arial" panose="020B0604020202020204" pitchFamily="34" charset="0"/>
            </a:rPr>
            <a:t>.4 Basic management of the wetland </a:t>
          </a:r>
          <a:r>
            <a:rPr lang="en-GB" sz="1000" b="1">
              <a:solidFill>
                <a:schemeClr val="dk1"/>
              </a:solidFill>
              <a:effectLst/>
              <a:latin typeface="Arial" panose="020B0604020202020204" pitchFamily="34" charset="0"/>
              <a:ea typeface="+mn-ea"/>
              <a:cs typeface="Arial" panose="020B0604020202020204" pitchFamily="34" charset="0"/>
            </a:rPr>
            <a:t>- </a:t>
          </a:r>
          <a:r>
            <a:rPr lang="en-GB" sz="1000" b="0">
              <a:solidFill>
                <a:schemeClr val="dk1"/>
              </a:solidFill>
              <a:effectLst/>
              <a:latin typeface="Arial" panose="020B0604020202020204" pitchFamily="34" charset="0"/>
              <a:ea typeface="+mn-ea"/>
              <a:cs typeface="Arial" panose="020B0604020202020204" pitchFamily="34" charset="0"/>
            </a:rPr>
            <a:t>ensuring appropriate management - mowing, removal of overgrown trees; ensuring grazing and removal of fallow land in the part of P</a:t>
          </a:r>
          <a:r>
            <a:rPr lang="sk-SK" sz="1000" b="0">
              <a:solidFill>
                <a:schemeClr val="dk1"/>
              </a:solidFill>
              <a:effectLst/>
              <a:latin typeface="Arial" panose="020B0604020202020204" pitchFamily="34" charset="0"/>
              <a:ea typeface="+mn-ea"/>
              <a:cs typeface="Arial" panose="020B0604020202020204" pitchFamily="34" charset="0"/>
            </a:rPr>
            <a:t>rotected</a:t>
          </a:r>
          <a:r>
            <a:rPr lang="sk-SK" sz="1000" b="0" baseline="0">
              <a:solidFill>
                <a:schemeClr val="dk1"/>
              </a:solidFill>
              <a:effectLst/>
              <a:latin typeface="Arial" panose="020B0604020202020204" pitchFamily="34" charset="0"/>
              <a:ea typeface="+mn-ea"/>
              <a:cs typeface="Arial" panose="020B0604020202020204" pitchFamily="34" charset="0"/>
            </a:rPr>
            <a:t> area</a:t>
          </a:r>
          <a:r>
            <a:rPr lang="en-GB" sz="1000" b="0">
              <a:solidFill>
                <a:schemeClr val="dk1"/>
              </a:solidFill>
              <a:effectLst/>
              <a:latin typeface="Arial" panose="020B0604020202020204" pitchFamily="34" charset="0"/>
              <a:ea typeface="+mn-ea"/>
              <a:cs typeface="Arial" panose="020B0604020202020204" pitchFamily="34" charset="0"/>
            </a:rPr>
            <a:t> Gajdošovo</a:t>
          </a:r>
          <a:endParaRPr lang="sk-SK" sz="1000">
            <a:effectLst/>
          </a:endParaRPr>
        </a:p>
        <a:p>
          <a:pPr marL="0" marR="0" lvl="0" indent="0" defTabSz="914400" eaLnBrk="1" fontAlgn="auto" latinLnBrk="0" hangingPunct="1">
            <a:lnSpc>
              <a:spcPct val="100000"/>
            </a:lnSpc>
            <a:spcBef>
              <a:spcPts val="0"/>
            </a:spcBef>
            <a:spcAft>
              <a:spcPts val="0"/>
            </a:spcAft>
            <a:buClrTx/>
            <a:buSzTx/>
            <a:buFontTx/>
            <a:buNone/>
            <a:tabLst/>
            <a:defRPr/>
          </a:pPr>
          <a:r>
            <a:rPr lang="sk-SK" sz="1000" b="1">
              <a:solidFill>
                <a:schemeClr val="dk1"/>
              </a:solidFill>
              <a:effectLst/>
              <a:latin typeface="Arial" panose="020B0604020202020204" pitchFamily="34" charset="0"/>
              <a:ea typeface="+mn-ea"/>
              <a:cs typeface="Arial" panose="020B0604020202020204" pitchFamily="34" charset="0"/>
            </a:rPr>
            <a:t>b) Relevant Project indicators:</a:t>
          </a:r>
          <a:r>
            <a:rPr lang="en-GB" sz="1000" b="1">
              <a:solidFill>
                <a:schemeClr val="dk1"/>
              </a:solidFill>
              <a:effectLst/>
              <a:latin typeface="Arial" panose="020B0604020202020204" pitchFamily="34" charset="0"/>
              <a:ea typeface="+mn-ea"/>
              <a:cs typeface="Arial" panose="020B0604020202020204" pitchFamily="34" charset="0"/>
            </a:rPr>
            <a:t> </a:t>
          </a:r>
          <a:r>
            <a:rPr lang="en-GB" sz="1000" b="0">
              <a:solidFill>
                <a:schemeClr val="dk1"/>
              </a:solidFill>
              <a:effectLst/>
              <a:latin typeface="Arial" panose="020B0604020202020204" pitchFamily="34" charset="0"/>
              <a:ea typeface="+mn-ea"/>
              <a:cs typeface="Arial" panose="020B0604020202020204" pitchFamily="34" charset="0"/>
            </a:rPr>
            <a:t>Improved environmental status of supported ecosystems. The estimated area of restored wetland ecosystems is 196,690 m2. The number of supported wetlands is 5 in four localities.</a:t>
          </a:r>
          <a:endParaRPr lang="sk-SK" sz="1000">
            <a:effectLst/>
          </a:endParaRPr>
        </a:p>
        <a:p>
          <a:pPr marL="0" marR="0" lvl="0" indent="0" defTabSz="914400" eaLnBrk="1" fontAlgn="auto" latinLnBrk="0" hangingPunct="1">
            <a:lnSpc>
              <a:spcPct val="100000"/>
            </a:lnSpc>
            <a:spcBef>
              <a:spcPts val="0"/>
            </a:spcBef>
            <a:spcAft>
              <a:spcPts val="0"/>
            </a:spcAft>
            <a:buClrTx/>
            <a:buSzTx/>
            <a:buFontTx/>
            <a:buNone/>
            <a:tabLst/>
            <a:defRPr/>
          </a:pPr>
          <a:r>
            <a:rPr lang="sk-SK" sz="1000" b="1">
              <a:solidFill>
                <a:schemeClr val="dk1"/>
              </a:solidFill>
              <a:effectLst/>
              <a:latin typeface="Arial" panose="020B0604020202020204" pitchFamily="34" charset="0"/>
              <a:ea typeface="+mn-ea"/>
              <a:cs typeface="Arial" panose="020B0604020202020204" pitchFamily="34" charset="0"/>
            </a:rPr>
            <a:t>c) Expected timeline: </a:t>
          </a:r>
          <a:r>
            <a:rPr lang="sk-SK" sz="1000" b="0">
              <a:solidFill>
                <a:schemeClr val="dk1"/>
              </a:solidFill>
              <a:effectLst/>
              <a:latin typeface="Arial" panose="020B0604020202020204" pitchFamily="34" charset="0"/>
              <a:ea typeface="+mn-ea"/>
              <a:cs typeface="Arial" panose="020B0604020202020204" pitchFamily="34" charset="0"/>
            </a:rPr>
            <a:t>Task </a:t>
          </a:r>
          <a:r>
            <a:rPr lang="en-US" sz="1000" b="0">
              <a:solidFill>
                <a:schemeClr val="dk1"/>
              </a:solidFill>
              <a:effectLst/>
              <a:latin typeface="Arial" panose="020B0604020202020204" pitchFamily="34" charset="0"/>
              <a:ea typeface="+mn-ea"/>
              <a:cs typeface="Arial" panose="020B0604020202020204" pitchFamily="34" charset="0"/>
            </a:rPr>
            <a:t>1.</a:t>
          </a:r>
          <a:r>
            <a:rPr lang="sk-SK" sz="1000" b="0">
              <a:solidFill>
                <a:schemeClr val="dk1"/>
              </a:solidFill>
              <a:effectLst/>
              <a:latin typeface="Arial" panose="020B0604020202020204" pitchFamily="34" charset="0"/>
              <a:ea typeface="+mn-ea"/>
              <a:cs typeface="Arial" panose="020B0604020202020204" pitchFamily="34" charset="0"/>
            </a:rPr>
            <a:t>1 from</a:t>
          </a:r>
          <a:r>
            <a:rPr lang="sk-SK" sz="1000" b="0" baseline="0">
              <a:solidFill>
                <a:schemeClr val="dk1"/>
              </a:solidFill>
              <a:effectLst/>
              <a:latin typeface="Arial" panose="020B0604020202020204" pitchFamily="34" charset="0"/>
              <a:ea typeface="+mn-ea"/>
              <a:cs typeface="Arial" panose="020B0604020202020204" pitchFamily="34" charset="0"/>
            </a:rPr>
            <a:t> </a:t>
          </a:r>
          <a:r>
            <a:rPr lang="en-US" sz="1000" b="0" baseline="0">
              <a:solidFill>
                <a:schemeClr val="dk1"/>
              </a:solidFill>
              <a:effectLst/>
              <a:latin typeface="Arial" panose="020B0604020202020204" pitchFamily="34" charset="0"/>
              <a:ea typeface="+mn-ea"/>
              <a:cs typeface="Arial" panose="020B0604020202020204" pitchFamily="34" charset="0"/>
            </a:rPr>
            <a:t>1 to 27</a:t>
          </a:r>
          <a:r>
            <a:rPr lang="sk-SK" sz="1000" b="0" baseline="0">
              <a:solidFill>
                <a:schemeClr val="dk1"/>
              </a:solidFill>
              <a:effectLst/>
              <a:latin typeface="Arial" panose="020B0604020202020204" pitchFamily="34" charset="0"/>
              <a:ea typeface="+mn-ea"/>
              <a:cs typeface="Arial" panose="020B0604020202020204" pitchFamily="34" charset="0"/>
            </a:rPr>
            <a:t>, Task </a:t>
          </a:r>
          <a:r>
            <a:rPr lang="en-US" sz="1000" b="0" baseline="0">
              <a:solidFill>
                <a:schemeClr val="dk1"/>
              </a:solidFill>
              <a:effectLst/>
              <a:latin typeface="Arial" panose="020B0604020202020204" pitchFamily="34" charset="0"/>
              <a:ea typeface="+mn-ea"/>
              <a:cs typeface="Arial" panose="020B0604020202020204" pitchFamily="34" charset="0"/>
            </a:rPr>
            <a:t>1.</a:t>
          </a:r>
          <a:r>
            <a:rPr lang="sk-SK" sz="1000" b="0" baseline="0">
              <a:solidFill>
                <a:schemeClr val="dk1"/>
              </a:solidFill>
              <a:effectLst/>
              <a:latin typeface="Arial" panose="020B0604020202020204" pitchFamily="34" charset="0"/>
              <a:ea typeface="+mn-ea"/>
              <a:cs typeface="Arial" panose="020B0604020202020204" pitchFamily="34" charset="0"/>
            </a:rPr>
            <a:t>2 from </a:t>
          </a:r>
          <a:r>
            <a:rPr lang="en-US" sz="1000" b="0" baseline="0">
              <a:solidFill>
                <a:schemeClr val="dk1"/>
              </a:solidFill>
              <a:effectLst/>
              <a:latin typeface="Arial" panose="020B0604020202020204" pitchFamily="34" charset="0"/>
              <a:ea typeface="+mn-ea"/>
              <a:cs typeface="Arial" panose="020B0604020202020204" pitchFamily="34" charset="0"/>
            </a:rPr>
            <a:t>1 to 31</a:t>
          </a:r>
          <a:endParaRPr lang="sk-SK" sz="1000">
            <a:effectLst/>
          </a:endParaRPr>
        </a:p>
        <a:p>
          <a:r>
            <a:rPr lang="sk-SK" sz="1000" b="1">
              <a:solidFill>
                <a:schemeClr val="dk1"/>
              </a:solidFill>
              <a:effectLst/>
              <a:latin typeface="Arial" panose="020B0604020202020204" pitchFamily="34" charset="0"/>
              <a:ea typeface="+mn-ea"/>
              <a:cs typeface="Arial" panose="020B0604020202020204" pitchFamily="34" charset="0"/>
            </a:rPr>
            <a:t>d)</a:t>
          </a:r>
          <a:r>
            <a:rPr lang="sk-SK" sz="1000" b="1" baseline="0">
              <a:solidFill>
                <a:schemeClr val="dk1"/>
              </a:solidFill>
              <a:effectLst/>
              <a:latin typeface="Arial" panose="020B0604020202020204" pitchFamily="34" charset="0"/>
              <a:ea typeface="+mn-ea"/>
              <a:cs typeface="Arial" panose="020B0604020202020204" pitchFamily="34" charset="0"/>
            </a:rPr>
            <a:t> Responsible entity and other entities involved:</a:t>
          </a:r>
          <a:endParaRPr lang="sk-SK" sz="1000">
            <a:effectLst/>
            <a:latin typeface="Arial" panose="020B0604020202020204" pitchFamily="34" charset="0"/>
            <a:cs typeface="Arial" panose="020B0604020202020204" pitchFamily="34" charset="0"/>
          </a:endParaRPr>
        </a:p>
        <a:p>
          <a:r>
            <a:rPr lang="sk-SK" sz="1000" b="0" i="0">
              <a:solidFill>
                <a:schemeClr val="dk1"/>
              </a:solidFill>
              <a:effectLst/>
              <a:latin typeface="Arial" panose="020B0604020202020204" pitchFamily="34" charset="0"/>
              <a:ea typeface="+mn-ea"/>
              <a:cs typeface="Arial" panose="020B0604020202020204" pitchFamily="34" charset="0"/>
            </a:rPr>
            <a:t>Responsible partner for activity is </a:t>
          </a:r>
          <a:r>
            <a:rPr lang="en-US" sz="1000" b="0" i="0">
              <a:solidFill>
                <a:schemeClr val="dk1"/>
              </a:solidFill>
              <a:effectLst/>
              <a:latin typeface="Arial" panose="020B0604020202020204" pitchFamily="34" charset="0"/>
              <a:ea typeface="+mn-ea"/>
              <a:cs typeface="Arial" panose="020B0604020202020204" pitchFamily="34" charset="0"/>
            </a:rPr>
            <a:t>the Partner 1</a:t>
          </a:r>
          <a:r>
            <a:rPr lang="en-GB" sz="1000" b="1" i="0" baseline="0">
              <a:solidFill>
                <a:schemeClr val="dk1"/>
              </a:solidFill>
              <a:effectLst/>
              <a:latin typeface="Arial" panose="020B0604020202020204" pitchFamily="34" charset="0"/>
              <a:ea typeface="+mn-ea"/>
              <a:cs typeface="Arial" panose="020B0604020202020204" pitchFamily="34" charset="0"/>
            </a:rPr>
            <a:t>, </a:t>
          </a:r>
          <a:r>
            <a:rPr lang="en-GB" sz="1000" b="0" i="0" baseline="0">
              <a:solidFill>
                <a:schemeClr val="dk1"/>
              </a:solidFill>
              <a:effectLst/>
              <a:latin typeface="Arial" panose="020B0604020202020204" pitchFamily="34" charset="0"/>
              <a:ea typeface="+mn-ea"/>
              <a:cs typeface="Arial" panose="020B0604020202020204" pitchFamily="34" charset="0"/>
            </a:rPr>
            <a:t>(Task 1.1.4 involves in addition following entities: applicant, Partner 3</a:t>
          </a:r>
          <a:r>
            <a:rPr lang="sk-SK" sz="1000" b="0" i="0" baseline="0">
              <a:solidFill>
                <a:schemeClr val="dk1"/>
              </a:solidFill>
              <a:effectLst/>
              <a:latin typeface="Arial" panose="020B0604020202020204" pitchFamily="34" charset="0"/>
              <a:ea typeface="+mn-ea"/>
              <a:cs typeface="Arial" panose="020B0604020202020204" pitchFamily="34" charset="0"/>
            </a:rPr>
            <a:t>, </a:t>
          </a:r>
          <a:r>
            <a:rPr lang="en-US" sz="1000" b="0" i="0" baseline="0">
              <a:solidFill>
                <a:schemeClr val="dk1"/>
              </a:solidFill>
              <a:effectLst/>
              <a:latin typeface="Arial" panose="020B0604020202020204" pitchFamily="34" charset="0"/>
              <a:ea typeface="+mn-ea"/>
              <a:cs typeface="Arial" panose="020B0604020202020204" pitchFamily="34" charset="0"/>
            </a:rPr>
            <a:t>Partner 4</a:t>
          </a:r>
          <a:r>
            <a:rPr lang="en-GB" sz="1000" b="0" i="0" baseline="0">
              <a:solidFill>
                <a:schemeClr val="dk1"/>
              </a:solidFill>
              <a:effectLst/>
              <a:latin typeface="Arial" panose="020B0604020202020204" pitchFamily="34" charset="0"/>
              <a:ea typeface="+mn-ea"/>
              <a:cs typeface="Arial" panose="020B0604020202020204" pitchFamily="34" charset="0"/>
            </a:rPr>
            <a:t>)</a:t>
          </a:r>
          <a:endParaRPr lang="sk-SK" sz="1000">
            <a:effectLst/>
            <a:latin typeface="Arial" panose="020B0604020202020204" pitchFamily="34" charset="0"/>
            <a:cs typeface="Arial" panose="020B0604020202020204" pitchFamily="34" charset="0"/>
          </a:endParaRPr>
        </a:p>
      </xdr:txBody>
    </xdr:sp>
    <xdr:clientData/>
  </xdr:twoCellAnchor>
  <xdr:twoCellAnchor>
    <xdr:from>
      <xdr:col>1</xdr:col>
      <xdr:colOff>1038225</xdr:colOff>
      <xdr:row>242</xdr:row>
      <xdr:rowOff>0</xdr:rowOff>
    </xdr:from>
    <xdr:to>
      <xdr:col>10</xdr:col>
      <xdr:colOff>791700</xdr:colOff>
      <xdr:row>259</xdr:row>
      <xdr:rowOff>1800</xdr:rowOff>
    </xdr:to>
    <xdr:sp macro="" textlink="" fLocksText="0">
      <xdr:nvSpPr>
        <xdr:cNvPr id="35" name="Description_Activity2">
          <a:extLst>
            <a:ext uri="{FF2B5EF4-FFF2-40B4-BE49-F238E27FC236}">
              <a16:creationId xmlns="" xmlns:a16="http://schemas.microsoft.com/office/drawing/2014/main" id="{00000000-0008-0000-0000-000023000000}"/>
            </a:ext>
          </a:extLst>
        </xdr:cNvPr>
        <xdr:cNvSpPr txBox="1"/>
      </xdr:nvSpPr>
      <xdr:spPr>
        <a:xfrm>
          <a:off x="1095375" y="45958125"/>
          <a:ext cx="7916400" cy="3888000"/>
        </a:xfrm>
        <a:prstGeom prst="rect">
          <a:avLst/>
        </a:prstGeom>
        <a:solidFill>
          <a:schemeClr val="accent1">
            <a:lumMod val="60000"/>
            <a:lumOff val="4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sk-SK" sz="1000" b="1">
              <a:solidFill>
                <a:schemeClr val="dk1"/>
              </a:solidFill>
              <a:effectLst/>
              <a:latin typeface="Arial" panose="020B0604020202020204" pitchFamily="34" charset="0"/>
              <a:ea typeface="+mn-ea"/>
              <a:cs typeface="Arial" panose="020B0604020202020204" pitchFamily="34" charset="0"/>
            </a:rPr>
            <a:t>a) Relevant measures to be implemented</a:t>
          </a:r>
          <a:r>
            <a:rPr lang="sk-SK" sz="1000" b="1" i="0" baseline="0">
              <a:solidFill>
                <a:schemeClr val="dk1"/>
              </a:solidFill>
              <a:effectLst/>
              <a:latin typeface="Arial" panose="020B0604020202020204" pitchFamily="34" charset="0"/>
              <a:ea typeface="+mn-ea"/>
              <a:cs typeface="Arial" panose="020B0604020202020204" pitchFamily="34" charset="0"/>
            </a:rPr>
            <a:t>:</a:t>
          </a:r>
          <a:r>
            <a:rPr lang="sk-SK" sz="1000">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pPr eaLnBrk="1" fontAlgn="auto" latinLnBrk="0" hangingPunct="1"/>
          <a:r>
            <a:rPr lang="sk-SK" sz="1000">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pPr eaLnBrk="1" fontAlgn="auto" latinLnBrk="0" hangingPunct="1"/>
          <a:r>
            <a:rPr lang="en-GB" sz="1000" b="0" u="sng">
              <a:solidFill>
                <a:schemeClr val="dk1"/>
              </a:solidFill>
              <a:effectLst/>
              <a:latin typeface="Arial" panose="020B0604020202020204" pitchFamily="34" charset="0"/>
              <a:ea typeface="+mn-ea"/>
              <a:cs typeface="Arial" panose="020B0604020202020204" pitchFamily="34" charset="0"/>
            </a:rPr>
            <a:t>Activity 2 </a:t>
          </a:r>
          <a:r>
            <a:rPr lang="sk-SK" sz="1000" b="0" u="sng">
              <a:solidFill>
                <a:schemeClr val="dk1"/>
              </a:solidFill>
              <a:effectLst/>
              <a:latin typeface="Arial" panose="020B0604020202020204" pitchFamily="34" charset="0"/>
              <a:ea typeface="+mn-ea"/>
              <a:cs typeface="Arial" panose="020B0604020202020204" pitchFamily="34" charset="0"/>
            </a:rPr>
            <a:t>consists of these tasks</a:t>
          </a:r>
          <a:r>
            <a:rPr lang="en-GB" sz="1000" b="0" u="sng">
              <a:solidFill>
                <a:schemeClr val="dk1"/>
              </a:solidFill>
              <a:effectLst/>
              <a:latin typeface="Arial" panose="020B0604020202020204" pitchFamily="34" charset="0"/>
              <a:ea typeface="+mn-ea"/>
              <a:cs typeface="Arial" panose="020B0604020202020204" pitchFamily="34" charset="0"/>
            </a:rPr>
            <a:t>:</a:t>
          </a:r>
          <a:r>
            <a:rPr lang="sk-SK" sz="1000" b="0" u="sng">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1" i="0" baseline="0">
              <a:solidFill>
                <a:schemeClr val="dk1"/>
              </a:solidFill>
              <a:effectLst/>
              <a:latin typeface="Arial" panose="020B0604020202020204" pitchFamily="34" charset="0"/>
              <a:ea typeface="+mn-ea"/>
              <a:cs typeface="Arial" panose="020B0604020202020204" pitchFamily="34" charset="0"/>
            </a:rPr>
            <a:t>Task 2.1 Detailed monitoring by Dron</a:t>
          </a:r>
          <a:r>
            <a:rPr lang="sk-SK" sz="1000">
              <a:solidFill>
                <a:schemeClr val="dk1"/>
              </a:solidFill>
              <a:effectLst/>
              <a:latin typeface="Arial" panose="020B0604020202020204" pitchFamily="34" charset="0"/>
              <a:ea typeface="+mn-ea"/>
              <a:cs typeface="Arial" panose="020B0604020202020204" pitchFamily="34" charset="0"/>
            </a:rPr>
            <a:t> </a:t>
          </a:r>
          <a:r>
            <a:rPr lang="en-GB" sz="1000">
              <a:solidFill>
                <a:schemeClr val="dk1"/>
              </a:solidFill>
              <a:effectLst/>
              <a:latin typeface="Arial" panose="020B0604020202020204" pitchFamily="34" charset="0"/>
              <a:ea typeface="+mn-ea"/>
              <a:cs typeface="Arial" panose="020B0604020202020204" pitchFamily="34" charset="0"/>
            </a:rPr>
            <a:t>- Orthophotomap, temperature map of terrain surfaces, NDVI index - photosynthesis activity. Defining micro-basins and runoff conditions in them in the monitored area Risk analysis of the vulnerability of the area from the point of view of water and heat balance</a:t>
          </a:r>
          <a:r>
            <a:rPr lang="sk-SK" sz="1000">
              <a:solidFill>
                <a:schemeClr val="dk1"/>
              </a:solidFill>
              <a:effectLst/>
              <a:latin typeface="Arial" panose="020B0604020202020204" pitchFamily="34" charset="0"/>
              <a:ea typeface="+mn-ea"/>
              <a:cs typeface="Arial" panose="020B0604020202020204" pitchFamily="34" charset="0"/>
            </a:rPr>
            <a:t> will be done .</a:t>
          </a:r>
          <a:r>
            <a:rPr lang="en-GB" sz="1000">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1" i="0" baseline="0">
              <a:solidFill>
                <a:schemeClr val="dk1"/>
              </a:solidFill>
              <a:effectLst/>
              <a:latin typeface="Arial" panose="020B0604020202020204" pitchFamily="34" charset="0"/>
              <a:ea typeface="+mn-ea"/>
              <a:cs typeface="Arial" panose="020B0604020202020204" pitchFamily="34" charset="0"/>
            </a:rPr>
            <a:t>Task 2.2 Detailed analysis of water and soil</a:t>
          </a:r>
          <a:r>
            <a:rPr lang="sk-SK" sz="1000">
              <a:solidFill>
                <a:schemeClr val="dk1"/>
              </a:solidFill>
              <a:effectLst/>
              <a:latin typeface="Arial" panose="020B0604020202020204" pitchFamily="34" charset="0"/>
              <a:ea typeface="+mn-ea"/>
              <a:cs typeface="Arial" panose="020B0604020202020204" pitchFamily="34" charset="0"/>
            </a:rPr>
            <a:t> </a:t>
          </a:r>
          <a:r>
            <a:rPr lang="en-GB" sz="1000">
              <a:solidFill>
                <a:schemeClr val="dk1"/>
              </a:solidFill>
              <a:effectLst/>
              <a:latin typeface="Arial" panose="020B0604020202020204" pitchFamily="34" charset="0"/>
              <a:ea typeface="+mn-ea"/>
              <a:cs typeface="Arial" panose="020B0604020202020204" pitchFamily="34" charset="0"/>
            </a:rPr>
            <a:t>- </a:t>
          </a:r>
          <a:r>
            <a:rPr lang="sk-SK" sz="1000">
              <a:solidFill>
                <a:schemeClr val="dk1"/>
              </a:solidFill>
              <a:effectLst/>
              <a:latin typeface="Arial" panose="020B0604020202020204" pitchFamily="34" charset="0"/>
              <a:ea typeface="+mn-ea"/>
              <a:cs typeface="Arial" panose="020B0604020202020204" pitchFamily="34" charset="0"/>
            </a:rPr>
            <a:t> regular analysis of the water and soil samples, soil substrates and/or plants will be done</a:t>
          </a:r>
          <a:r>
            <a:rPr lang="sk-SK" sz="1000" baseline="0">
              <a:solidFill>
                <a:schemeClr val="dk1"/>
              </a:solidFill>
              <a:effectLst/>
              <a:latin typeface="Arial" panose="020B0604020202020204" pitchFamily="34" charset="0"/>
              <a:ea typeface="+mn-ea"/>
              <a:cs typeface="Arial" panose="020B0604020202020204" pitchFamily="34" charset="0"/>
            </a:rPr>
            <a:t> in cooperation with partner 3.</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1" i="0" baseline="0">
              <a:solidFill>
                <a:schemeClr val="dk1"/>
              </a:solidFill>
              <a:effectLst/>
              <a:latin typeface="Arial" panose="020B0604020202020204" pitchFamily="34" charset="0"/>
              <a:ea typeface="+mn-ea"/>
              <a:cs typeface="Arial" panose="020B0604020202020204" pitchFamily="34" charset="0"/>
            </a:rPr>
            <a:t>Task 2.3 Monitoring net</a:t>
          </a:r>
          <a:r>
            <a:rPr lang="sk-SK" sz="1000">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1" i="0" baseline="0">
              <a:solidFill>
                <a:schemeClr val="dk1"/>
              </a:solidFill>
              <a:effectLst/>
              <a:latin typeface="Arial" panose="020B0604020202020204" pitchFamily="34" charset="0"/>
              <a:ea typeface="+mn-ea"/>
              <a:cs typeface="Arial" panose="020B0604020202020204" pitchFamily="34" charset="0"/>
            </a:rPr>
            <a:t>Task 2.3.1 Detailed project design</a:t>
          </a:r>
          <a:r>
            <a:rPr lang="sk-SK" sz="1000">
              <a:solidFill>
                <a:schemeClr val="dk1"/>
              </a:solidFill>
              <a:effectLst/>
              <a:latin typeface="Arial" panose="020B0604020202020204" pitchFamily="34" charset="0"/>
              <a:ea typeface="+mn-ea"/>
              <a:cs typeface="Arial" panose="020B0604020202020204" pitchFamily="34" charset="0"/>
            </a:rPr>
            <a:t> </a:t>
          </a:r>
          <a:r>
            <a:rPr lang="en-GB" sz="1000">
              <a:solidFill>
                <a:schemeClr val="dk1"/>
              </a:solidFill>
              <a:effectLst/>
              <a:latin typeface="Arial" panose="020B0604020202020204" pitchFamily="34" charset="0"/>
              <a:ea typeface="+mn-ea"/>
              <a:cs typeface="Arial" panose="020B0604020202020204" pitchFamily="34" charset="0"/>
            </a:rPr>
            <a:t>- elaboration of detailed project documentation</a:t>
          </a:r>
          <a:r>
            <a:rPr lang="en-GB" sz="1000" baseline="0">
              <a:solidFill>
                <a:schemeClr val="dk1"/>
              </a:solidFill>
              <a:effectLst/>
              <a:latin typeface="Arial" panose="020B0604020202020204" pitchFamily="34" charset="0"/>
              <a:ea typeface="+mn-ea"/>
              <a:cs typeface="Arial" panose="020B0604020202020204" pitchFamily="34" charset="0"/>
            </a:rPr>
            <a:t> for installation of monitoring net</a:t>
          </a:r>
          <a:endParaRPr lang="sk-SK" sz="10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sk-SK" sz="1000" b="1" i="0" baseline="0">
              <a:solidFill>
                <a:schemeClr val="dk1"/>
              </a:solidFill>
              <a:effectLst/>
              <a:latin typeface="Arial" panose="020B0604020202020204" pitchFamily="34" charset="0"/>
              <a:ea typeface="+mn-ea"/>
              <a:cs typeface="Arial" panose="020B0604020202020204" pitchFamily="34" charset="0"/>
            </a:rPr>
            <a:t>Task 2.3.2 Installation and operation of the monitoring net</a:t>
          </a:r>
          <a:r>
            <a:rPr lang="en-GB" sz="1000" b="1" i="0" baseline="0">
              <a:solidFill>
                <a:schemeClr val="dk1"/>
              </a:solidFill>
              <a:effectLst/>
              <a:latin typeface="Arial" panose="020B0604020202020204" pitchFamily="34" charset="0"/>
              <a:ea typeface="+mn-ea"/>
              <a:cs typeface="Arial" panose="020B0604020202020204" pitchFamily="34" charset="0"/>
            </a:rPr>
            <a:t> - </a:t>
          </a:r>
          <a:r>
            <a:rPr lang="sk-SK" sz="1000" b="1" i="0" baseline="0">
              <a:solidFill>
                <a:schemeClr val="dk1"/>
              </a:solidFill>
              <a:effectLst/>
              <a:latin typeface="Arial" panose="020B0604020202020204" pitchFamily="34" charset="0"/>
              <a:ea typeface="+mn-ea"/>
              <a:cs typeface="Arial" panose="020B0604020202020204" pitchFamily="34" charset="0"/>
            </a:rPr>
            <a:t>System of meteorological measurement consist of wind speed and direct, precipitation, radiation intensity, </a:t>
          </a:r>
          <a:r>
            <a:rPr lang="en-GB" sz="1000" b="0" i="0" baseline="0">
              <a:solidFill>
                <a:schemeClr val="dk1"/>
              </a:solidFill>
              <a:effectLst/>
              <a:latin typeface="Arial" panose="020B0604020202020204" pitchFamily="34" charset="0"/>
              <a:ea typeface="+mn-ea"/>
              <a:cs typeface="Arial" panose="020B0604020202020204" pitchFamily="34" charset="0"/>
            </a:rPr>
            <a:t>soil</a:t>
          </a:r>
          <a:r>
            <a:rPr lang="sk-SK" sz="1000" b="0" i="0" baseline="0">
              <a:solidFill>
                <a:schemeClr val="dk1"/>
              </a:solidFill>
              <a:effectLst/>
              <a:latin typeface="Arial" panose="020B0604020202020204" pitchFamily="34" charset="0"/>
              <a:ea typeface="+mn-ea"/>
              <a:cs typeface="Arial" panose="020B0604020202020204" pitchFamily="34" charset="0"/>
            </a:rPr>
            <a:t> and atmosphere</a:t>
          </a:r>
          <a:r>
            <a:rPr lang="en-GB" sz="1000" b="0" i="0" baseline="0">
              <a:solidFill>
                <a:schemeClr val="dk1"/>
              </a:solidFill>
              <a:effectLst/>
              <a:latin typeface="Arial" panose="020B0604020202020204" pitchFamily="34" charset="0"/>
              <a:ea typeface="+mn-ea"/>
              <a:cs typeface="Arial" panose="020B0604020202020204" pitchFamily="34" charset="0"/>
            </a:rPr>
            <a:t> humid</a:t>
          </a:r>
          <a:r>
            <a:rPr lang="sk-SK" sz="1000" b="0" i="0" baseline="0">
              <a:solidFill>
                <a:schemeClr val="dk1"/>
              </a:solidFill>
              <a:effectLst/>
              <a:latin typeface="Arial" panose="020B0604020202020204" pitchFamily="34" charset="0"/>
              <a:ea typeface="+mn-ea"/>
              <a:cs typeface="Arial" panose="020B0604020202020204" pitchFamily="34" charset="0"/>
            </a:rPr>
            <a:t>it</a:t>
          </a:r>
          <a:r>
            <a:rPr lang="en-GB" sz="1000" b="0" i="0" baseline="0">
              <a:solidFill>
                <a:schemeClr val="dk1"/>
              </a:solidFill>
              <a:effectLst/>
              <a:latin typeface="Arial" panose="020B0604020202020204" pitchFamily="34" charset="0"/>
              <a:ea typeface="+mn-ea"/>
              <a:cs typeface="Arial" panose="020B0604020202020204" pitchFamily="34" charset="0"/>
            </a:rPr>
            <a:t>y temperature, water sam</a:t>
          </a:r>
          <a:r>
            <a:rPr lang="sk-SK" sz="1000" b="0" i="0" baseline="0">
              <a:solidFill>
                <a:schemeClr val="dk1"/>
              </a:solidFill>
              <a:effectLst/>
              <a:latin typeface="Arial" panose="020B0604020202020204" pitchFamily="34" charset="0"/>
              <a:ea typeface="+mn-ea"/>
              <a:cs typeface="Arial" panose="020B0604020202020204" pitchFamily="34" charset="0"/>
            </a:rPr>
            <a:t>p</a:t>
          </a:r>
          <a:r>
            <a:rPr lang="en-GB" sz="1000" b="0" i="0" baseline="0">
              <a:solidFill>
                <a:schemeClr val="dk1"/>
              </a:solidFill>
              <a:effectLst/>
              <a:latin typeface="Arial" panose="020B0604020202020204" pitchFamily="34" charset="0"/>
              <a:ea typeface="+mn-ea"/>
              <a:cs typeface="Arial" panose="020B0604020202020204" pitchFamily="34" charset="0"/>
            </a:rPr>
            <a:t>ling</a:t>
          </a:r>
          <a:r>
            <a:rPr lang="sk-SK" sz="1000" b="0" i="0" baseline="0">
              <a:solidFill>
                <a:schemeClr val="dk1"/>
              </a:solidFill>
              <a:effectLst/>
              <a:latin typeface="Arial" panose="020B0604020202020204" pitchFamily="34" charset="0"/>
              <a:ea typeface="+mn-ea"/>
              <a:cs typeface="Arial" panose="020B0604020202020204" pitchFamily="34" charset="0"/>
            </a:rPr>
            <a:t>, NDVI index, infra red of surface will be installed in each of  wetland site. </a:t>
          </a:r>
          <a:r>
            <a:rPr lang="sk-SK" sz="1000" b="1">
              <a:solidFill>
                <a:schemeClr val="dk1"/>
              </a:solidFill>
              <a:effectLst/>
              <a:latin typeface="Arial" panose="020B0604020202020204" pitchFamily="34" charset="0"/>
              <a:ea typeface="+mn-ea"/>
              <a:cs typeface="Arial" panose="020B0604020202020204" pitchFamily="34" charset="0"/>
            </a:rPr>
            <a:t> </a:t>
          </a:r>
          <a:r>
            <a:rPr lang="sk-SK" sz="1100">
              <a:solidFill>
                <a:schemeClr val="dk1"/>
              </a:solidFill>
              <a:effectLst/>
              <a:latin typeface="Arial" panose="020B0604020202020204" pitchFamily="34" charset="0"/>
              <a:ea typeface="+mn-ea"/>
              <a:cs typeface="Arial" panose="020B0604020202020204" pitchFamily="34" charset="0"/>
            </a:rPr>
            <a:t>  </a:t>
          </a:r>
          <a:r>
            <a:rPr lang="sk-SK" sz="1100" b="1">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r>
            <a:rPr lang="sk-SK" sz="1000" b="1">
              <a:solidFill>
                <a:schemeClr val="dk1"/>
              </a:solidFill>
              <a:effectLst/>
              <a:latin typeface="Arial" panose="020B0604020202020204" pitchFamily="34" charset="0"/>
              <a:ea typeface="+mn-ea"/>
              <a:cs typeface="Arial" panose="020B0604020202020204" pitchFamily="34" charset="0"/>
            </a:rPr>
            <a:t>b) Relevant Project indicators:</a:t>
          </a:r>
          <a:endParaRPr lang="sk-SK" sz="10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sk-SK" sz="1000">
              <a:solidFill>
                <a:schemeClr val="dk1"/>
              </a:solidFill>
              <a:effectLst/>
              <a:latin typeface="Arial" panose="020B0604020202020204" pitchFamily="34" charset="0"/>
              <a:ea typeface="+mn-ea"/>
              <a:cs typeface="Arial" panose="020B0604020202020204" pitchFamily="34" charset="0"/>
            </a:rPr>
            <a:t>The activity is mainly fulfilled by the indicator: Improved environmental status of supported ecosystems and the number of supported wetlands in the number of </a:t>
          </a:r>
          <a:r>
            <a:rPr lang="sk-SK" sz="1000">
              <a:solidFill>
                <a:srgbClr val="FF0000"/>
              </a:solidFill>
              <a:effectLst/>
              <a:latin typeface="Arial" panose="020B0604020202020204" pitchFamily="34" charset="0"/>
              <a:ea typeface="+mn-ea"/>
              <a:cs typeface="Arial" panose="020B0604020202020204" pitchFamily="34" charset="0"/>
            </a:rPr>
            <a:t>4</a:t>
          </a:r>
          <a:r>
            <a:rPr lang="sk-SK" sz="1000">
              <a:solidFill>
                <a:schemeClr val="dk1"/>
              </a:solidFill>
              <a:effectLst/>
              <a:latin typeface="Arial" panose="020B0604020202020204" pitchFamily="34" charset="0"/>
              <a:ea typeface="+mn-ea"/>
              <a:cs typeface="Arial" panose="020B0604020202020204" pitchFamily="34" charset="0"/>
            </a:rPr>
            <a:t> in four localities</a:t>
          </a:r>
          <a:r>
            <a:rPr lang="en-US" sz="1000" baseline="0">
              <a:solidFill>
                <a:schemeClr val="dk1"/>
              </a:solidFill>
              <a:effectLst/>
              <a:latin typeface="Arial" panose="020B0604020202020204" pitchFamily="34" charset="0"/>
              <a:ea typeface="+mn-ea"/>
              <a:cs typeface="Arial" panose="020B0604020202020204" pitchFamily="34" charset="0"/>
            </a:rPr>
            <a:t> and ecos</a:t>
          </a:r>
          <a:r>
            <a:rPr lang="sk-SK" sz="1000" baseline="0">
              <a:solidFill>
                <a:schemeClr val="dk1"/>
              </a:solidFill>
              <a:effectLst/>
              <a:latin typeface="Arial" panose="020B0604020202020204" pitchFamily="34" charset="0"/>
              <a:ea typeface="+mn-ea"/>
              <a:cs typeface="Arial" panose="020B0604020202020204" pitchFamily="34" charset="0"/>
            </a:rPr>
            <a:t>y</a:t>
          </a:r>
          <a:r>
            <a:rPr lang="en-US" sz="1000" baseline="0">
              <a:solidFill>
                <a:schemeClr val="dk1"/>
              </a:solidFill>
              <a:effectLst/>
              <a:latin typeface="Arial" panose="020B0604020202020204" pitchFamily="34" charset="0"/>
              <a:ea typeface="+mn-ea"/>
              <a:cs typeface="Arial" panose="020B0604020202020204" pitchFamily="34" charset="0"/>
            </a:rPr>
            <a:t>stem area </a:t>
          </a:r>
          <a:r>
            <a:rPr lang="en-GB" sz="1000" b="0">
              <a:solidFill>
                <a:schemeClr val="dk1"/>
              </a:solidFill>
              <a:effectLst/>
              <a:latin typeface="Arial" panose="020B0604020202020204" pitchFamily="34" charset="0"/>
              <a:ea typeface="+mn-ea"/>
              <a:cs typeface="Arial" panose="020B0604020202020204" pitchFamily="34" charset="0"/>
            </a:rPr>
            <a:t>196,690 m2. </a:t>
          </a:r>
          <a:r>
            <a:rPr lang="sk-SK" sz="1100" b="1">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r>
            <a:rPr lang="sk-SK" sz="1000" b="1">
              <a:solidFill>
                <a:schemeClr val="dk1"/>
              </a:solidFill>
              <a:effectLst/>
              <a:latin typeface="Arial" panose="020B0604020202020204" pitchFamily="34" charset="0"/>
              <a:ea typeface="+mn-ea"/>
              <a:cs typeface="Arial" panose="020B0604020202020204" pitchFamily="34" charset="0"/>
            </a:rPr>
            <a:t>c) Expected timeline:</a:t>
          </a:r>
          <a:endParaRPr lang="sk-SK" sz="10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sk-SK" sz="1000">
              <a:solidFill>
                <a:schemeClr val="dk1"/>
              </a:solidFill>
              <a:effectLst/>
              <a:latin typeface="Arial" panose="020B0604020202020204" pitchFamily="34" charset="0"/>
              <a:ea typeface="+mn-ea"/>
              <a:cs typeface="Arial" panose="020B0604020202020204" pitchFamily="34" charset="0"/>
            </a:rPr>
            <a:t>The activity will start with public procurement in </a:t>
          </a:r>
          <a:r>
            <a:rPr lang="en-US" sz="1000">
              <a:solidFill>
                <a:schemeClr val="dk1"/>
              </a:solidFill>
              <a:effectLst/>
              <a:latin typeface="Arial" panose="020B0604020202020204" pitchFamily="34" charset="0"/>
              <a:ea typeface="+mn-ea"/>
              <a:cs typeface="Arial" panose="020B0604020202020204" pitchFamily="34" charset="0"/>
            </a:rPr>
            <a:t>1st month</a:t>
          </a:r>
          <a:r>
            <a:rPr lang="sk-SK" sz="1000">
              <a:solidFill>
                <a:schemeClr val="dk1"/>
              </a:solidFill>
              <a:effectLst/>
              <a:latin typeface="Arial" panose="020B0604020202020204" pitchFamily="34" charset="0"/>
              <a:ea typeface="+mn-ea"/>
              <a:cs typeface="Arial" panose="020B0604020202020204" pitchFamily="34" charset="0"/>
            </a:rPr>
            <a:t> and will end with the commissioning of the monitoring network in </a:t>
          </a:r>
          <a:r>
            <a:rPr lang="en-US" sz="1000">
              <a:solidFill>
                <a:schemeClr val="dk1"/>
              </a:solidFill>
              <a:effectLst/>
              <a:latin typeface="Arial" panose="020B0604020202020204" pitchFamily="34" charset="0"/>
              <a:ea typeface="+mn-ea"/>
              <a:cs typeface="Arial" panose="020B0604020202020204" pitchFamily="34" charset="0"/>
            </a:rPr>
            <a:t>11</a:t>
          </a:r>
          <a:r>
            <a:rPr lang="sk-SK" sz="1000">
              <a:solidFill>
                <a:schemeClr val="dk1"/>
              </a:solidFill>
              <a:effectLst/>
              <a:latin typeface="Arial" panose="020B0604020202020204" pitchFamily="34" charset="0"/>
              <a:ea typeface="+mn-ea"/>
              <a:cs typeface="Arial" panose="020B0604020202020204" pitchFamily="34" charset="0"/>
            </a:rPr>
            <a:t>. This will be followed by operation and data collection from the monitoring network until </a:t>
          </a:r>
          <a:r>
            <a:rPr lang="en-US" sz="1000">
              <a:solidFill>
                <a:schemeClr val="dk1"/>
              </a:solidFill>
              <a:effectLst/>
              <a:latin typeface="Arial" panose="020B0604020202020204" pitchFamily="34" charset="0"/>
              <a:ea typeface="+mn-ea"/>
              <a:cs typeface="Arial" panose="020B0604020202020204" pitchFamily="34" charset="0"/>
            </a:rPr>
            <a:t>31</a:t>
          </a:r>
          <a:r>
            <a:rPr lang="sk-SK" sz="1000">
              <a:solidFill>
                <a:schemeClr val="dk1"/>
              </a:solidFill>
              <a:effectLst/>
              <a:latin typeface="Arial" panose="020B0604020202020204" pitchFamily="34" charset="0"/>
              <a:ea typeface="+mn-ea"/>
              <a:cs typeface="Arial" panose="020B0604020202020204" pitchFamily="34" charset="0"/>
            </a:rPr>
            <a:t> and subsequent operation in the sustainability of the project.</a:t>
          </a:r>
          <a:r>
            <a:rPr lang="sk-SK" sz="1000" b="1">
              <a:solidFill>
                <a:schemeClr val="dk1"/>
              </a:solidFill>
              <a:effectLst/>
              <a:latin typeface="Arial" panose="020B0604020202020204" pitchFamily="34" charset="0"/>
              <a:ea typeface="+mn-ea"/>
              <a:cs typeface="Arial" panose="020B0604020202020204" pitchFamily="34" charset="0"/>
            </a:rPr>
            <a:t> </a:t>
          </a:r>
          <a:r>
            <a:rPr lang="sk-SK" sz="1100" b="1">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r>
            <a:rPr lang="sk-SK" sz="1000" b="1">
              <a:solidFill>
                <a:schemeClr val="dk1"/>
              </a:solidFill>
              <a:effectLst/>
              <a:latin typeface="Arial" panose="020B0604020202020204" pitchFamily="34" charset="0"/>
              <a:ea typeface="+mn-ea"/>
              <a:cs typeface="Arial" panose="020B0604020202020204" pitchFamily="34" charset="0"/>
            </a:rPr>
            <a:t>d)</a:t>
          </a:r>
          <a:r>
            <a:rPr lang="sk-SK" sz="1000" b="1" baseline="0">
              <a:solidFill>
                <a:schemeClr val="dk1"/>
              </a:solidFill>
              <a:effectLst/>
              <a:latin typeface="Arial" panose="020B0604020202020204" pitchFamily="34" charset="0"/>
              <a:ea typeface="+mn-ea"/>
              <a:cs typeface="Arial" panose="020B0604020202020204" pitchFamily="34" charset="0"/>
            </a:rPr>
            <a:t> Responsible entity and other entities involved:</a:t>
          </a:r>
          <a:endParaRPr lang="sk-SK" sz="1000">
            <a:effectLst/>
            <a:latin typeface="Arial" panose="020B0604020202020204" pitchFamily="34" charset="0"/>
            <a:cs typeface="Arial" panose="020B0604020202020204" pitchFamily="34" charset="0"/>
          </a:endParaRPr>
        </a:p>
        <a:p>
          <a:pPr eaLnBrk="1" fontAlgn="auto" latinLnBrk="0" hangingPunct="1"/>
          <a:r>
            <a:rPr lang="en-GB" sz="1000" baseline="0">
              <a:solidFill>
                <a:schemeClr val="dk1"/>
              </a:solidFill>
              <a:effectLst/>
              <a:latin typeface="Arial" panose="020B0604020202020204" pitchFamily="34" charset="0"/>
              <a:ea typeface="+mn-ea"/>
              <a:cs typeface="Arial" panose="020B0604020202020204" pitchFamily="34" charset="0"/>
            </a:rPr>
            <a:t>Applicant - Tasks 2.1, 2.3.1, </a:t>
          </a:r>
          <a:br>
            <a:rPr lang="en-GB" sz="1000" baseline="0">
              <a:solidFill>
                <a:schemeClr val="dk1"/>
              </a:solidFill>
              <a:effectLst/>
              <a:latin typeface="Arial" panose="020B0604020202020204" pitchFamily="34" charset="0"/>
              <a:ea typeface="+mn-ea"/>
              <a:cs typeface="Arial" panose="020B0604020202020204" pitchFamily="34" charset="0"/>
            </a:rPr>
          </a:br>
          <a:r>
            <a:rPr lang="en-GB" sz="1000" baseline="0">
              <a:solidFill>
                <a:schemeClr val="dk1"/>
              </a:solidFill>
              <a:effectLst/>
              <a:latin typeface="Arial" panose="020B0604020202020204" pitchFamily="34" charset="0"/>
              <a:ea typeface="+mn-ea"/>
              <a:cs typeface="Arial" panose="020B0604020202020204" pitchFamily="34" charset="0"/>
            </a:rPr>
            <a:t>Partner 3 - Tasks 2.2, 2.3, 2.3.1, 2.3.2</a:t>
          </a:r>
          <a:r>
            <a:rPr lang="sk-SK" sz="1000">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r>
            <a:rPr lang="en-GB" sz="1000" baseline="0">
              <a:solidFill>
                <a:schemeClr val="dk1"/>
              </a:solidFill>
              <a:effectLst/>
              <a:latin typeface="Arial" panose="020B0604020202020204" pitchFamily="34" charset="0"/>
              <a:ea typeface="+mn-ea"/>
              <a:cs typeface="Arial" panose="020B0604020202020204" pitchFamily="34" charset="0"/>
            </a:rPr>
            <a:t>Partner 1 - Tasks 2.3.1, 2.3.2 and sustainability of the project</a:t>
          </a:r>
          <a:endParaRPr lang="sk-SK" sz="1000">
            <a:effectLst/>
            <a:latin typeface="Arial" panose="020B0604020202020204" pitchFamily="34" charset="0"/>
            <a:cs typeface="Arial" panose="020B0604020202020204" pitchFamily="34" charset="0"/>
          </a:endParaRPr>
        </a:p>
      </xdr:txBody>
    </xdr:sp>
    <xdr:clientData/>
  </xdr:twoCellAnchor>
  <xdr:twoCellAnchor>
    <xdr:from>
      <xdr:col>2</xdr:col>
      <xdr:colOff>1</xdr:colOff>
      <xdr:row>271</xdr:row>
      <xdr:rowOff>0</xdr:rowOff>
    </xdr:from>
    <xdr:to>
      <xdr:col>11</xdr:col>
      <xdr:colOff>0</xdr:colOff>
      <xdr:row>287</xdr:row>
      <xdr:rowOff>216647</xdr:rowOff>
    </xdr:to>
    <xdr:sp macro="" textlink="" fLocksText="0">
      <xdr:nvSpPr>
        <xdr:cNvPr id="36" name="Description_Activity3">
          <a:extLst>
            <a:ext uri="{FF2B5EF4-FFF2-40B4-BE49-F238E27FC236}">
              <a16:creationId xmlns="" xmlns:a16="http://schemas.microsoft.com/office/drawing/2014/main" id="{00000000-0008-0000-0000-000024000000}"/>
            </a:ext>
          </a:extLst>
        </xdr:cNvPr>
        <xdr:cNvSpPr txBox="1"/>
      </xdr:nvSpPr>
      <xdr:spPr>
        <a:xfrm>
          <a:off x="1165413" y="53773294"/>
          <a:ext cx="8322234" cy="3922059"/>
        </a:xfrm>
        <a:prstGeom prst="rect">
          <a:avLst/>
        </a:prstGeom>
        <a:solidFill>
          <a:schemeClr val="accent1">
            <a:lumMod val="60000"/>
            <a:lumOff val="4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sk-SK" sz="1000" b="1">
              <a:solidFill>
                <a:schemeClr val="dk1"/>
              </a:solidFill>
              <a:effectLst/>
              <a:latin typeface="Arial" panose="020B0604020202020204" pitchFamily="34" charset="0"/>
              <a:ea typeface="+mn-ea"/>
              <a:cs typeface="Arial" panose="020B0604020202020204" pitchFamily="34" charset="0"/>
            </a:rPr>
            <a:t>a) Relevant measures to be implemented</a:t>
          </a:r>
          <a:r>
            <a:rPr lang="sk-SK" sz="1000" b="1" i="0" baseline="0">
              <a:solidFill>
                <a:schemeClr val="dk1"/>
              </a:solidFill>
              <a:effectLst/>
              <a:latin typeface="Arial" panose="020B0604020202020204" pitchFamily="34" charset="0"/>
              <a:ea typeface="+mn-ea"/>
              <a:cs typeface="Arial" panose="020B0604020202020204" pitchFamily="34" charset="0"/>
            </a:rPr>
            <a:t>:</a:t>
          </a:r>
          <a:r>
            <a:rPr lang="sk-SK" sz="1000">
              <a:solidFill>
                <a:schemeClr val="dk1"/>
              </a:solidFill>
              <a:effectLst/>
              <a:latin typeface="Arial" panose="020B0604020202020204" pitchFamily="34" charset="0"/>
              <a:ea typeface="+mn-ea"/>
              <a:cs typeface="Arial" panose="020B0604020202020204" pitchFamily="34" charset="0"/>
            </a:rPr>
            <a:t>  </a:t>
          </a:r>
          <a:r>
            <a:rPr lang="en-GB" sz="1000" b="0" u="sng">
              <a:solidFill>
                <a:schemeClr val="dk1"/>
              </a:solidFill>
              <a:effectLst/>
              <a:latin typeface="Arial" panose="020B0604020202020204" pitchFamily="34" charset="0"/>
              <a:ea typeface="+mn-ea"/>
              <a:cs typeface="Arial" panose="020B0604020202020204" pitchFamily="34" charset="0"/>
            </a:rPr>
            <a:t>Activity </a:t>
          </a:r>
          <a:r>
            <a:rPr lang="sk-SK" sz="1000" b="0" u="sng">
              <a:solidFill>
                <a:schemeClr val="dk1"/>
              </a:solidFill>
              <a:effectLst/>
              <a:latin typeface="Arial" panose="020B0604020202020204" pitchFamily="34" charset="0"/>
              <a:ea typeface="+mn-ea"/>
              <a:cs typeface="Arial" panose="020B0604020202020204" pitchFamily="34" charset="0"/>
            </a:rPr>
            <a:t>3</a:t>
          </a:r>
          <a:r>
            <a:rPr lang="en-GB" sz="1000" b="0" u="sng">
              <a:solidFill>
                <a:schemeClr val="dk1"/>
              </a:solidFill>
              <a:effectLst/>
              <a:latin typeface="Arial" panose="020B0604020202020204" pitchFamily="34" charset="0"/>
              <a:ea typeface="+mn-ea"/>
              <a:cs typeface="Arial" panose="020B0604020202020204" pitchFamily="34" charset="0"/>
            </a:rPr>
            <a:t> </a:t>
          </a:r>
          <a:r>
            <a:rPr lang="sk-SK" sz="1000" b="0" u="sng">
              <a:solidFill>
                <a:schemeClr val="dk1"/>
              </a:solidFill>
              <a:effectLst/>
              <a:latin typeface="Arial" panose="020B0604020202020204" pitchFamily="34" charset="0"/>
              <a:ea typeface="+mn-ea"/>
              <a:cs typeface="Arial" panose="020B0604020202020204" pitchFamily="34" charset="0"/>
            </a:rPr>
            <a:t>consists of these tasks</a:t>
          </a:r>
          <a:r>
            <a:rPr lang="en-GB" sz="1000" b="0" u="sng">
              <a:solidFill>
                <a:schemeClr val="dk1"/>
              </a:solidFill>
              <a:effectLst/>
              <a:latin typeface="Arial" panose="020B0604020202020204" pitchFamily="34" charset="0"/>
              <a:ea typeface="+mn-ea"/>
              <a:cs typeface="Arial" panose="020B0604020202020204" pitchFamily="34" charset="0"/>
            </a:rPr>
            <a:t>:</a:t>
          </a:r>
          <a:r>
            <a:rPr lang="sk-SK" sz="1000" b="0" u="sng">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sk-SK" sz="1000" b="1" i="0" baseline="0">
              <a:solidFill>
                <a:schemeClr val="dk1"/>
              </a:solidFill>
              <a:effectLst/>
              <a:latin typeface="Arial" panose="020B0604020202020204" pitchFamily="34" charset="0"/>
              <a:ea typeface="+mn-ea"/>
              <a:cs typeface="Arial" panose="020B0604020202020204" pitchFamily="34" charset="0"/>
            </a:rPr>
            <a:t>Task 3.1 Awareness raising campaign</a:t>
          </a:r>
          <a:r>
            <a:rPr lang="en-US" sz="1000" b="1" i="0" baseline="0">
              <a:solidFill>
                <a:schemeClr val="dk1"/>
              </a:solidFill>
              <a:effectLst/>
              <a:latin typeface="Arial" panose="020B0604020202020204" pitchFamily="34" charset="0"/>
              <a:ea typeface="+mn-ea"/>
              <a:cs typeface="Arial" panose="020B0604020202020204" pitchFamily="34" charset="0"/>
            </a:rPr>
            <a:t> of partner 2</a:t>
          </a:r>
          <a:r>
            <a:rPr lang="sk-SK" sz="1000">
              <a:solidFill>
                <a:schemeClr val="dk1"/>
              </a:solidFill>
              <a:effectLst/>
              <a:latin typeface="Arial" panose="020B0604020202020204" pitchFamily="34" charset="0"/>
              <a:ea typeface="+mn-ea"/>
              <a:cs typeface="Arial" panose="020B0604020202020204" pitchFamily="34" charset="0"/>
            </a:rPr>
            <a:t>  </a:t>
          </a:r>
          <a:r>
            <a:rPr lang="en-US" sz="1000">
              <a:solidFill>
                <a:schemeClr val="dk1"/>
              </a:solidFill>
              <a:effectLst/>
              <a:latin typeface="Arial" panose="020B0604020202020204" pitchFamily="34" charset="0"/>
              <a:ea typeface="+mn-ea"/>
              <a:cs typeface="Arial" panose="020B0604020202020204" pitchFamily="34" charset="0"/>
            </a:rPr>
            <a:t>Partner 2 will be responsible to create and open the information point of the project in the Primary and secondary school of Štiavnické Bane. The information point in Štiavnické Bane will serve to promote not only the entire project and the target wetlands, but also to inform the general public about the existence of these wetlands and their importance. This activity also includes the organization of presentations and workshops during the project and the revitalization of a wetland located on the school premises. Part of the awareness-raising campaign of partner 2 is also the elaboration of the publication of wetland for children which will be prepared, printed and distributed (4000 pcs). The school pupils will accompany visitors to the school area and promote the results of the project.</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1" i="0" baseline="0">
              <a:solidFill>
                <a:schemeClr val="dk1"/>
              </a:solidFill>
              <a:effectLst/>
              <a:latin typeface="Arial" panose="020B0604020202020204" pitchFamily="34" charset="0"/>
              <a:ea typeface="+mn-ea"/>
              <a:cs typeface="Arial" panose="020B0604020202020204" pitchFamily="34" charset="0"/>
            </a:rPr>
            <a:t>Task 3.2 Awareness raising campaign of applicant </a:t>
          </a:r>
          <a:r>
            <a:rPr lang="sk-SK" sz="1000" b="0" i="0" baseline="0">
              <a:solidFill>
                <a:schemeClr val="dk1"/>
              </a:solidFill>
              <a:effectLst/>
              <a:latin typeface="Arial" panose="020B0604020202020204" pitchFamily="34" charset="0"/>
              <a:ea typeface="+mn-ea"/>
              <a:cs typeface="Arial" panose="020B0604020202020204" pitchFamily="34" charset="0"/>
            </a:rPr>
            <a:t> </a:t>
          </a:r>
          <a:r>
            <a:rPr lang="sk-SK" sz="1000" baseline="0">
              <a:solidFill>
                <a:sysClr val="windowText" lastClr="000000"/>
              </a:solidFill>
              <a:effectLst/>
              <a:latin typeface="Arial" panose="020B0604020202020204" pitchFamily="34" charset="0"/>
              <a:ea typeface="+mn-ea"/>
              <a:cs typeface="Arial" panose="020B0604020202020204" pitchFamily="34" charset="0"/>
            </a:rPr>
            <a:t>Elaboration of the physical 3D model of reconstructed wetland Michalka, establishment of the information centre for ecological education, </a:t>
          </a:r>
          <a:r>
            <a:rPr lang="sk-SK" sz="1000" baseline="0">
              <a:solidFill>
                <a:schemeClr val="dk1"/>
              </a:solidFill>
              <a:effectLst/>
              <a:latin typeface="Arial" panose="020B0604020202020204" pitchFamily="34" charset="0"/>
              <a:ea typeface="+mn-ea"/>
              <a:cs typeface="Arial" panose="020B0604020202020204" pitchFamily="34" charset="0"/>
            </a:rPr>
            <a:t>r</a:t>
          </a:r>
          <a:r>
            <a:rPr lang="sk-SK" sz="1000">
              <a:solidFill>
                <a:schemeClr val="dk1"/>
              </a:solidFill>
              <a:effectLst/>
              <a:latin typeface="Arial" panose="020B0604020202020204" pitchFamily="34" charset="0"/>
              <a:ea typeface="+mn-ea"/>
              <a:cs typeface="Arial" panose="020B0604020202020204" pitchFamily="34" charset="0"/>
            </a:rPr>
            <a:t>econstruction of the former garden into a garden with rainwater retention and the creation of a wetland</a:t>
          </a:r>
          <a:r>
            <a:rPr lang="sk-SK" sz="1000" baseline="0">
              <a:solidFill>
                <a:sysClr val="windowText" lastClr="000000"/>
              </a:solidFill>
              <a:effectLst/>
              <a:latin typeface="Arial" panose="020B0604020202020204" pitchFamily="34" charset="0"/>
              <a:ea typeface="+mn-ea"/>
              <a:cs typeface="Arial" panose="020B0604020202020204" pitchFamily="34" charset="0"/>
            </a:rPr>
            <a:t>, </a:t>
          </a:r>
          <a:r>
            <a:rPr lang="sk-SK" sz="1000" baseline="0">
              <a:solidFill>
                <a:schemeClr val="dk1"/>
              </a:solidFill>
              <a:effectLst/>
              <a:latin typeface="Arial" panose="020B0604020202020204" pitchFamily="34" charset="0"/>
              <a:ea typeface="+mn-ea"/>
              <a:cs typeface="Arial" panose="020B0604020202020204" pitchFamily="34" charset="0"/>
            </a:rPr>
            <a:t>organisation of the workshops and presentations in information centre and elaboration of the publications of the reconstructed wetlands and hydrologic studies for every locality of the wetland measures. Applicant will arrange the excursions to the wetlands target  areas of the project and will arrange the youth voluntary camps. </a:t>
          </a:r>
          <a:endParaRPr lang="sk-SK" sz="10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sk-SK" sz="1000" b="1" i="0" baseline="0">
              <a:solidFill>
                <a:schemeClr val="dk1"/>
              </a:solidFill>
              <a:effectLst/>
              <a:latin typeface="Arial" panose="020B0604020202020204" pitchFamily="34" charset="0"/>
              <a:ea typeface="+mn-ea"/>
              <a:cs typeface="Arial" panose="020B0604020202020204" pitchFamily="34" charset="0"/>
            </a:rPr>
            <a:t>Task 3.3  Awareness raising campaign</a:t>
          </a:r>
          <a:r>
            <a:rPr lang="en-US" sz="1000" b="1" i="0" baseline="0">
              <a:solidFill>
                <a:schemeClr val="dk1"/>
              </a:solidFill>
              <a:effectLst/>
              <a:latin typeface="Arial" panose="020B0604020202020204" pitchFamily="34" charset="0"/>
              <a:ea typeface="+mn-ea"/>
              <a:cs typeface="Arial" panose="020B0604020202020204" pitchFamily="34" charset="0"/>
            </a:rPr>
            <a:t> of partner </a:t>
          </a:r>
          <a:r>
            <a:rPr lang="sk-SK" sz="1000" b="1" i="0" baseline="0">
              <a:solidFill>
                <a:schemeClr val="dk1"/>
              </a:solidFill>
              <a:effectLst/>
              <a:latin typeface="Arial" panose="020B0604020202020204" pitchFamily="34" charset="0"/>
              <a:ea typeface="+mn-ea"/>
              <a:cs typeface="Arial" panose="020B0604020202020204" pitchFamily="34" charset="0"/>
            </a:rPr>
            <a:t>3</a:t>
          </a:r>
          <a:r>
            <a:rPr lang="sk-SK" sz="1000">
              <a:solidFill>
                <a:schemeClr val="dk1"/>
              </a:solidFill>
              <a:effectLst/>
              <a:latin typeface="Arial" panose="020B0604020202020204" pitchFamily="34" charset="0"/>
              <a:ea typeface="+mn-ea"/>
              <a:cs typeface="Arial" panose="020B0604020202020204" pitchFamily="34" charset="0"/>
            </a:rPr>
            <a:t>  The </a:t>
          </a:r>
          <a:r>
            <a:rPr lang="en-GB" sz="1000">
              <a:solidFill>
                <a:schemeClr val="dk1"/>
              </a:solidFill>
              <a:effectLst/>
              <a:latin typeface="Arial" panose="020B0604020202020204" pitchFamily="34" charset="0"/>
              <a:ea typeface="+mn-ea"/>
              <a:cs typeface="Arial" panose="020B0604020202020204" pitchFamily="34" charset="0"/>
            </a:rPr>
            <a:t>course "Field Research" implemented in the new re-accredited study programme Protection and Restoration of the Environment (Bachelor study programme) and Environmental Engineering.</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1" i="0" baseline="0">
              <a:solidFill>
                <a:schemeClr val="dk1"/>
              </a:solidFill>
              <a:effectLst/>
              <a:latin typeface="Arial" panose="020B0604020202020204" pitchFamily="34" charset="0"/>
              <a:ea typeface="+mn-ea"/>
              <a:cs typeface="Arial" panose="020B0604020202020204" pitchFamily="34" charset="0"/>
            </a:rPr>
            <a:t>Task 3.4 Awareness raising campaign</a:t>
          </a:r>
          <a:r>
            <a:rPr lang="en-US" sz="1000" b="1" i="0" baseline="0">
              <a:solidFill>
                <a:schemeClr val="dk1"/>
              </a:solidFill>
              <a:effectLst/>
              <a:latin typeface="Arial" panose="020B0604020202020204" pitchFamily="34" charset="0"/>
              <a:ea typeface="+mn-ea"/>
              <a:cs typeface="Arial" panose="020B0604020202020204" pitchFamily="34" charset="0"/>
            </a:rPr>
            <a:t> of partner </a:t>
          </a:r>
          <a:r>
            <a:rPr lang="sk-SK" sz="1000" b="1" i="0" baseline="0">
              <a:solidFill>
                <a:schemeClr val="dk1"/>
              </a:solidFill>
              <a:effectLst/>
              <a:latin typeface="Arial" panose="020B0604020202020204" pitchFamily="34" charset="0"/>
              <a:ea typeface="+mn-ea"/>
              <a:cs typeface="Arial" panose="020B0604020202020204" pitchFamily="34" charset="0"/>
            </a:rPr>
            <a:t>1</a:t>
          </a:r>
          <a:r>
            <a:rPr lang="sk-SK" sz="1000">
              <a:solidFill>
                <a:schemeClr val="dk1"/>
              </a:solidFill>
              <a:effectLst/>
              <a:latin typeface="Arial" panose="020B0604020202020204" pitchFamily="34" charset="0"/>
              <a:ea typeface="+mn-ea"/>
              <a:cs typeface="Arial" panose="020B0604020202020204" pitchFamily="34" charset="0"/>
            </a:rPr>
            <a:t> </a:t>
          </a:r>
          <a:r>
            <a:rPr lang="sk-SK" sz="1000" b="1" i="0" baseline="0">
              <a:solidFill>
                <a:schemeClr val="dk1"/>
              </a:solidFill>
              <a:effectLst/>
              <a:latin typeface="Arial" panose="020B0604020202020204" pitchFamily="34" charset="0"/>
              <a:ea typeface="+mn-ea"/>
              <a:cs typeface="Arial" panose="020B0604020202020204" pitchFamily="34" charset="0"/>
            </a:rPr>
            <a:t> </a:t>
          </a:r>
          <a:r>
            <a:rPr lang="en-GB" sz="1000">
              <a:solidFill>
                <a:schemeClr val="dk1"/>
              </a:solidFill>
              <a:effectLst/>
              <a:latin typeface="Arial" panose="020B0604020202020204" pitchFamily="34" charset="0"/>
              <a:ea typeface="+mn-ea"/>
              <a:cs typeface="Arial" panose="020B0604020202020204" pitchFamily="34" charset="0"/>
            </a:rPr>
            <a:t>lectures and field trips for stakeholders; elementary and high school students</a:t>
          </a:r>
          <a:r>
            <a:rPr lang="sk-SK" sz="1000">
              <a:solidFill>
                <a:schemeClr val="dk1"/>
              </a:solidFill>
              <a:effectLst/>
              <a:latin typeface="Arial" panose="020B0604020202020204" pitchFamily="34" charset="0"/>
              <a:ea typeface="+mn-ea"/>
              <a:cs typeface="Arial" panose="020B0604020202020204" pitchFamily="34" charset="0"/>
            </a:rPr>
            <a:t>, </a:t>
          </a:r>
          <a:r>
            <a:rPr lang="en-GB" sz="1000">
              <a:solidFill>
                <a:schemeClr val="dk1"/>
              </a:solidFill>
              <a:effectLst/>
              <a:latin typeface="Arial" panose="020B0604020202020204" pitchFamily="34" charset="0"/>
              <a:ea typeface="+mn-ea"/>
              <a:cs typeface="Arial" panose="020B0604020202020204" pitchFamily="34" charset="0"/>
            </a:rPr>
            <a:t>publication of professional articles and contributions</a:t>
          </a:r>
          <a:r>
            <a:rPr lang="sk-SK" sz="1000">
              <a:solidFill>
                <a:schemeClr val="dk1"/>
              </a:solidFill>
              <a:effectLst/>
              <a:latin typeface="Arial" panose="020B0604020202020204" pitchFamily="34" charset="0"/>
              <a:ea typeface="+mn-ea"/>
              <a:cs typeface="Arial" panose="020B0604020202020204" pitchFamily="34" charset="0"/>
            </a:rPr>
            <a:t>, preparation the educational trail in Gajdošovo wetland and installation of the information boards.</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1" i="0" baseline="0">
              <a:solidFill>
                <a:schemeClr val="dk1"/>
              </a:solidFill>
              <a:effectLst/>
              <a:latin typeface="Arial" panose="020B0604020202020204" pitchFamily="34" charset="0"/>
              <a:ea typeface="+mn-ea"/>
              <a:cs typeface="Arial" panose="020B0604020202020204" pitchFamily="34" charset="0"/>
            </a:rPr>
            <a:t>Task 3.5 Awareness raising campaign of partner 4</a:t>
          </a:r>
          <a:r>
            <a:rPr lang="sk-SK" sz="1000" b="0" i="0" baseline="0">
              <a:solidFill>
                <a:schemeClr val="dk1"/>
              </a:solidFill>
              <a:effectLst/>
              <a:latin typeface="Arial" panose="020B0604020202020204" pitchFamily="34" charset="0"/>
              <a:ea typeface="+mn-ea"/>
              <a:cs typeface="Arial" panose="020B0604020202020204" pitchFamily="34" charset="0"/>
            </a:rPr>
            <a:t> </a:t>
          </a:r>
          <a:r>
            <a:rPr lang="sk-SK" sz="1000">
              <a:solidFill>
                <a:schemeClr val="dk1"/>
              </a:solidFill>
              <a:effectLst/>
              <a:latin typeface="Arial" panose="020B0604020202020204" pitchFamily="34" charset="0"/>
              <a:ea typeface="+mn-ea"/>
              <a:cs typeface="Arial" panose="020B0604020202020204" pitchFamily="34" charset="0"/>
            </a:rPr>
            <a:t>Research on behavioral and student behavioral change in relation to climate change. Lectures and presentation of projects on the importance of reconstructed wetlands, organization of an in situ workshop associated with a visit to wetlands in Norway for partners from the Slovak Republic to exchange the experiences with keeping in wetlands. </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1">
              <a:solidFill>
                <a:schemeClr val="dk1"/>
              </a:solidFill>
              <a:effectLst/>
              <a:latin typeface="Arial" panose="020B0604020202020204" pitchFamily="34" charset="0"/>
              <a:ea typeface="+mn-ea"/>
              <a:cs typeface="Arial" panose="020B0604020202020204" pitchFamily="34" charset="0"/>
            </a:rPr>
            <a:t>b) Relevant Project indicators:</a:t>
          </a:r>
          <a:r>
            <a:rPr lang="sk-SK" sz="1000" b="1" baseline="0">
              <a:solidFill>
                <a:schemeClr val="dk1"/>
              </a:solidFill>
              <a:effectLst/>
              <a:latin typeface="Arial" panose="020B0604020202020204" pitchFamily="34" charset="0"/>
              <a:ea typeface="+mn-ea"/>
              <a:cs typeface="Arial" panose="020B0604020202020204" pitchFamily="34" charset="0"/>
            </a:rPr>
            <a:t> </a:t>
          </a:r>
          <a:r>
            <a:rPr lang="sk-SK" sz="1000">
              <a:solidFill>
                <a:schemeClr val="dk1"/>
              </a:solidFill>
              <a:effectLst/>
              <a:latin typeface="Arial" panose="020B0604020202020204" pitchFamily="34" charset="0"/>
              <a:ea typeface="+mn-ea"/>
              <a:cs typeface="Arial" panose="020B0604020202020204" pitchFamily="34" charset="0"/>
            </a:rPr>
            <a:t>Number of implemented awareness-raising campaigns, number of projects for cooperation with the donor partner, number of trainings co-organized by institutions from the contributing state and the recipient state, number of information activities,</a:t>
          </a:r>
        </a:p>
        <a:p>
          <a:pPr eaLnBrk="1" fontAlgn="auto" latinLnBrk="0" hangingPunct="1"/>
          <a:r>
            <a:rPr lang="sk-SK" sz="1000" b="1">
              <a:solidFill>
                <a:schemeClr val="dk1"/>
              </a:solidFill>
              <a:effectLst/>
              <a:latin typeface="Arial" panose="020B0604020202020204" pitchFamily="34" charset="0"/>
              <a:ea typeface="+mn-ea"/>
              <a:cs typeface="Arial" panose="020B0604020202020204" pitchFamily="34" charset="0"/>
            </a:rPr>
            <a:t>c) Expected timeline:</a:t>
          </a:r>
          <a:r>
            <a:rPr lang="sk-SK" sz="1000" b="1" baseline="0">
              <a:solidFill>
                <a:schemeClr val="dk1"/>
              </a:solidFill>
              <a:effectLst/>
              <a:latin typeface="Arial" panose="020B0604020202020204" pitchFamily="34" charset="0"/>
              <a:ea typeface="+mn-ea"/>
              <a:cs typeface="Arial" panose="020B0604020202020204" pitchFamily="34" charset="0"/>
            </a:rPr>
            <a:t> </a:t>
          </a:r>
          <a:r>
            <a:rPr lang="sk-SK" sz="1000" b="0">
              <a:solidFill>
                <a:schemeClr val="dk1"/>
              </a:solidFill>
              <a:effectLst/>
              <a:latin typeface="Arial" panose="020B0604020202020204" pitchFamily="34" charset="0"/>
              <a:ea typeface="+mn-ea"/>
              <a:cs typeface="Arial" panose="020B0604020202020204" pitchFamily="34" charset="0"/>
            </a:rPr>
            <a:t>Task 3</a:t>
          </a:r>
          <a:r>
            <a:rPr lang="en-US" sz="1000" b="0">
              <a:solidFill>
                <a:schemeClr val="dk1"/>
              </a:solidFill>
              <a:effectLst/>
              <a:latin typeface="Arial" panose="020B0604020202020204" pitchFamily="34" charset="0"/>
              <a:ea typeface="+mn-ea"/>
              <a:cs typeface="Arial" panose="020B0604020202020204" pitchFamily="34" charset="0"/>
            </a:rPr>
            <a:t>.</a:t>
          </a:r>
          <a:r>
            <a:rPr lang="sk-SK" sz="1000" b="0">
              <a:solidFill>
                <a:schemeClr val="dk1"/>
              </a:solidFill>
              <a:effectLst/>
              <a:latin typeface="Arial" panose="020B0604020202020204" pitchFamily="34" charset="0"/>
              <a:ea typeface="+mn-ea"/>
              <a:cs typeface="Arial" panose="020B0604020202020204" pitchFamily="34" charset="0"/>
            </a:rPr>
            <a:t>1 from</a:t>
          </a:r>
          <a:r>
            <a:rPr lang="sk-SK" sz="1000" b="0" baseline="0">
              <a:solidFill>
                <a:schemeClr val="dk1"/>
              </a:solidFill>
              <a:effectLst/>
              <a:latin typeface="Arial" panose="020B0604020202020204" pitchFamily="34" charset="0"/>
              <a:ea typeface="+mn-ea"/>
              <a:cs typeface="Arial" panose="020B0604020202020204" pitchFamily="34" charset="0"/>
            </a:rPr>
            <a:t> 3</a:t>
          </a:r>
          <a:r>
            <a:rPr lang="en-US" sz="1000" b="0" baseline="0">
              <a:solidFill>
                <a:schemeClr val="dk1"/>
              </a:solidFill>
              <a:effectLst/>
              <a:latin typeface="Arial" panose="020B0604020202020204" pitchFamily="34" charset="0"/>
              <a:ea typeface="+mn-ea"/>
              <a:cs typeface="Arial" panose="020B0604020202020204" pitchFamily="34" charset="0"/>
            </a:rPr>
            <a:t> to </a:t>
          </a:r>
          <a:r>
            <a:rPr lang="sk-SK" sz="1000" b="0" baseline="0">
              <a:solidFill>
                <a:schemeClr val="dk1"/>
              </a:solidFill>
              <a:effectLst/>
              <a:latin typeface="Arial" panose="020B0604020202020204" pitchFamily="34" charset="0"/>
              <a:ea typeface="+mn-ea"/>
              <a:cs typeface="Arial" panose="020B0604020202020204" pitchFamily="34" charset="0"/>
            </a:rPr>
            <a:t>31, Task 3</a:t>
          </a:r>
          <a:r>
            <a:rPr lang="en-US" sz="1000" b="0" baseline="0">
              <a:solidFill>
                <a:schemeClr val="dk1"/>
              </a:solidFill>
              <a:effectLst/>
              <a:latin typeface="Arial" panose="020B0604020202020204" pitchFamily="34" charset="0"/>
              <a:ea typeface="+mn-ea"/>
              <a:cs typeface="Arial" panose="020B0604020202020204" pitchFamily="34" charset="0"/>
            </a:rPr>
            <a:t>.</a:t>
          </a:r>
          <a:r>
            <a:rPr lang="sk-SK" sz="1000" b="0" baseline="0">
              <a:solidFill>
                <a:schemeClr val="dk1"/>
              </a:solidFill>
              <a:effectLst/>
              <a:latin typeface="Arial" panose="020B0604020202020204" pitchFamily="34" charset="0"/>
              <a:ea typeface="+mn-ea"/>
              <a:cs typeface="Arial" panose="020B0604020202020204" pitchFamily="34" charset="0"/>
            </a:rPr>
            <a:t>2 from </a:t>
          </a:r>
          <a:r>
            <a:rPr lang="en-US" sz="1000" b="0" baseline="0">
              <a:solidFill>
                <a:schemeClr val="dk1"/>
              </a:solidFill>
              <a:effectLst/>
              <a:latin typeface="Arial" panose="020B0604020202020204" pitchFamily="34" charset="0"/>
              <a:ea typeface="+mn-ea"/>
              <a:cs typeface="Arial" panose="020B0604020202020204" pitchFamily="34" charset="0"/>
            </a:rPr>
            <a:t>1 to 31</a:t>
          </a:r>
          <a:r>
            <a:rPr lang="sk-SK" sz="1000" b="0" baseline="0">
              <a:solidFill>
                <a:schemeClr val="dk1"/>
              </a:solidFill>
              <a:effectLst/>
              <a:latin typeface="Arial" panose="020B0604020202020204" pitchFamily="34" charset="0"/>
              <a:ea typeface="+mn-ea"/>
              <a:cs typeface="Arial" panose="020B0604020202020204" pitchFamily="34" charset="0"/>
            </a:rPr>
            <a:t>, Task 3.3 from 7 to 26, Task 3.4 from 5 to 31, Task 3.5 from 4 to 24</a:t>
          </a:r>
          <a:endParaRPr lang="sk-SK" sz="1000">
            <a:effectLst/>
          </a:endParaRPr>
        </a:p>
        <a:p>
          <a:pPr eaLnBrk="1" fontAlgn="auto" latinLnBrk="0" hangingPunct="1"/>
          <a:r>
            <a:rPr lang="sk-SK" sz="1000" b="1">
              <a:solidFill>
                <a:schemeClr val="dk1"/>
              </a:solidFill>
              <a:effectLst/>
              <a:latin typeface="Arial" panose="020B0604020202020204" pitchFamily="34" charset="0"/>
              <a:ea typeface="+mn-ea"/>
              <a:cs typeface="Arial" panose="020B0604020202020204" pitchFamily="34" charset="0"/>
            </a:rPr>
            <a:t>d)</a:t>
          </a:r>
          <a:r>
            <a:rPr lang="sk-SK" sz="1000" b="1" baseline="0">
              <a:solidFill>
                <a:schemeClr val="dk1"/>
              </a:solidFill>
              <a:effectLst/>
              <a:latin typeface="Arial" panose="020B0604020202020204" pitchFamily="34" charset="0"/>
              <a:ea typeface="+mn-ea"/>
              <a:cs typeface="Arial" panose="020B0604020202020204" pitchFamily="34" charset="0"/>
            </a:rPr>
            <a:t> Responsible entity and other entities involved:</a:t>
          </a:r>
          <a:r>
            <a:rPr lang="sk-SK" sz="1000" b="0" baseline="0">
              <a:solidFill>
                <a:schemeClr val="dk1"/>
              </a:solidFill>
              <a:effectLst/>
              <a:latin typeface="Arial" panose="020B0604020202020204" pitchFamily="34" charset="0"/>
              <a:ea typeface="+mn-ea"/>
              <a:cs typeface="Arial" panose="020B0604020202020204" pitchFamily="34" charset="0"/>
            </a:rPr>
            <a:t> Applicant</a:t>
          </a:r>
          <a:r>
            <a:rPr lang="en-GB" sz="1000" baseline="0">
              <a:solidFill>
                <a:schemeClr val="dk1"/>
              </a:solidFill>
              <a:effectLst/>
              <a:latin typeface="Arial" panose="020B0604020202020204" pitchFamily="34" charset="0"/>
              <a:ea typeface="+mn-ea"/>
              <a:cs typeface="Arial" panose="020B0604020202020204" pitchFamily="34" charset="0"/>
            </a:rPr>
            <a:t> - Tasks 3.2.1, 3.2.2, 3.2.3 </a:t>
          </a:r>
          <a:r>
            <a:rPr lang="sk-SK" sz="1000" baseline="0">
              <a:solidFill>
                <a:schemeClr val="dk1"/>
              </a:solidFill>
              <a:effectLst/>
              <a:latin typeface="Arial" panose="020B0604020202020204" pitchFamily="34" charset="0"/>
              <a:ea typeface="+mn-ea"/>
              <a:cs typeface="Arial" panose="020B0604020202020204" pitchFamily="34" charset="0"/>
            </a:rPr>
            <a:t>Partner 3</a:t>
          </a:r>
          <a:r>
            <a:rPr lang="en-GB" sz="1000" baseline="0">
              <a:solidFill>
                <a:schemeClr val="dk1"/>
              </a:solidFill>
              <a:effectLst/>
              <a:latin typeface="Arial" panose="020B0604020202020204" pitchFamily="34" charset="0"/>
              <a:ea typeface="+mn-ea"/>
              <a:cs typeface="Arial" panose="020B0604020202020204" pitchFamily="34" charset="0"/>
            </a:rPr>
            <a:t> - Tasks 3.2.3, 3.3 </a:t>
          </a:r>
          <a:r>
            <a:rPr lang="sk-SK" sz="1000" baseline="0">
              <a:solidFill>
                <a:schemeClr val="dk1"/>
              </a:solidFill>
              <a:effectLst/>
              <a:latin typeface="Arial" panose="020B0604020202020204" pitchFamily="34" charset="0"/>
              <a:ea typeface="+mn-ea"/>
              <a:cs typeface="Arial" panose="020B0604020202020204" pitchFamily="34" charset="0"/>
            </a:rPr>
            <a:t>Partner 1</a:t>
          </a:r>
          <a:r>
            <a:rPr lang="en-GB" sz="1000" baseline="0">
              <a:solidFill>
                <a:schemeClr val="dk1"/>
              </a:solidFill>
              <a:effectLst/>
              <a:latin typeface="Arial" panose="020B0604020202020204" pitchFamily="34" charset="0"/>
              <a:ea typeface="+mn-ea"/>
              <a:cs typeface="Arial" panose="020B0604020202020204" pitchFamily="34" charset="0"/>
            </a:rPr>
            <a:t> - Tasks 3.4, 3.4.1, 3.4.2  </a:t>
          </a:r>
          <a:r>
            <a:rPr lang="sk-SK" sz="1000" baseline="0">
              <a:solidFill>
                <a:schemeClr val="dk1"/>
              </a:solidFill>
              <a:effectLst/>
              <a:latin typeface="Arial" panose="020B0604020202020204" pitchFamily="34" charset="0"/>
              <a:ea typeface="+mn-ea"/>
              <a:cs typeface="Arial" panose="020B0604020202020204" pitchFamily="34" charset="0"/>
            </a:rPr>
            <a:t>Partner 4 Task: </a:t>
          </a:r>
          <a:r>
            <a:rPr lang="sk-SK" sz="1000" b="0" i="0" baseline="0">
              <a:solidFill>
                <a:schemeClr val="dk1"/>
              </a:solidFill>
              <a:effectLst/>
              <a:latin typeface="Arial" panose="020B0604020202020204" pitchFamily="34" charset="0"/>
              <a:ea typeface="+mn-ea"/>
              <a:cs typeface="Arial" panose="020B0604020202020204" pitchFamily="34" charset="0"/>
            </a:rPr>
            <a:t>3.1, 3.2.1,3.3,3.5</a:t>
          </a:r>
          <a:endParaRPr lang="sk-SK" sz="1000">
            <a:effectLst/>
            <a:latin typeface="Arial" panose="020B0604020202020204" pitchFamily="34" charset="0"/>
            <a:cs typeface="Arial" panose="020B0604020202020204" pitchFamily="34" charset="0"/>
          </a:endParaRPr>
        </a:p>
      </xdr:txBody>
    </xdr:sp>
    <xdr:clientData/>
  </xdr:twoCellAnchor>
  <xdr:twoCellAnchor>
    <xdr:from>
      <xdr:col>2</xdr:col>
      <xdr:colOff>0</xdr:colOff>
      <xdr:row>297</xdr:row>
      <xdr:rowOff>0</xdr:rowOff>
    </xdr:from>
    <xdr:to>
      <xdr:col>11</xdr:col>
      <xdr:colOff>0</xdr:colOff>
      <xdr:row>314</xdr:row>
      <xdr:rowOff>0</xdr:rowOff>
    </xdr:to>
    <xdr:sp macro="" textlink="" fLocksText="0">
      <xdr:nvSpPr>
        <xdr:cNvPr id="42" name="Description_Activity4">
          <a:extLst>
            <a:ext uri="{FF2B5EF4-FFF2-40B4-BE49-F238E27FC236}">
              <a16:creationId xmlns="" xmlns:a16="http://schemas.microsoft.com/office/drawing/2014/main" id="{00000000-0008-0000-0000-00002A000000}"/>
            </a:ext>
          </a:extLst>
        </xdr:cNvPr>
        <xdr:cNvSpPr txBox="1"/>
      </xdr:nvSpPr>
      <xdr:spPr>
        <a:xfrm>
          <a:off x="476250" y="52568475"/>
          <a:ext cx="8048625" cy="1600200"/>
        </a:xfrm>
        <a:prstGeom prst="rect">
          <a:avLst/>
        </a:prstGeom>
        <a:solidFill>
          <a:schemeClr val="accent1">
            <a:lumMod val="60000"/>
            <a:lumOff val="4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sk-SK" sz="1000" b="1">
              <a:solidFill>
                <a:schemeClr val="dk1"/>
              </a:solidFill>
              <a:effectLst/>
              <a:latin typeface="Arial" panose="020B0604020202020204" pitchFamily="34" charset="0"/>
              <a:ea typeface="+mn-ea"/>
              <a:cs typeface="Arial" panose="020B0604020202020204" pitchFamily="34" charset="0"/>
            </a:rPr>
            <a:t>a) Relevant measures to be implemented</a:t>
          </a:r>
          <a:r>
            <a:rPr lang="sk-SK" sz="1000" b="1" i="0" baseline="0">
              <a:solidFill>
                <a:schemeClr val="dk1"/>
              </a:solidFill>
              <a:effectLst/>
              <a:latin typeface="Arial" panose="020B0604020202020204" pitchFamily="34" charset="0"/>
              <a:ea typeface="+mn-ea"/>
              <a:cs typeface="Arial" panose="020B0604020202020204" pitchFamily="34" charset="0"/>
            </a:rPr>
            <a:t>:</a:t>
          </a:r>
          <a:r>
            <a:rPr lang="en-GB" sz="1000" b="1" i="0" baseline="0">
              <a:solidFill>
                <a:schemeClr val="dk1"/>
              </a:solidFill>
              <a:effectLst/>
              <a:latin typeface="Arial" panose="020B0604020202020204" pitchFamily="34" charset="0"/>
              <a:ea typeface="+mn-ea"/>
              <a:cs typeface="Arial" panose="020B0604020202020204" pitchFamily="34" charset="0"/>
            </a:rPr>
            <a:t> </a:t>
          </a:r>
          <a:r>
            <a:rPr lang="sk-SK" sz="1000">
              <a:solidFill>
                <a:schemeClr val="dk1"/>
              </a:solidFill>
              <a:effectLst/>
              <a:latin typeface="Arial" panose="020B0604020202020204" pitchFamily="34" charset="0"/>
              <a:ea typeface="+mn-ea"/>
              <a:cs typeface="Arial" panose="020B0604020202020204" pitchFamily="34" charset="0"/>
            </a:rPr>
            <a:t>  </a:t>
          </a:r>
          <a:r>
            <a:rPr lang="sk-SK" sz="1000" b="1">
              <a:solidFill>
                <a:schemeClr val="dk1"/>
              </a:solidFill>
              <a:effectLst/>
              <a:latin typeface="Arial" panose="020B0604020202020204" pitchFamily="34" charset="0"/>
              <a:ea typeface="+mn-ea"/>
              <a:cs typeface="Arial" panose="020B0604020202020204" pitchFamily="34" charset="0"/>
            </a:rPr>
            <a:t>  </a:t>
          </a:r>
          <a:endParaRPr lang="sk-SK" sz="1000">
            <a:effectLst/>
          </a:endParaRPr>
        </a:p>
        <a:p>
          <a:pPr eaLnBrk="1" fontAlgn="auto" latinLnBrk="0" hangingPunct="1"/>
          <a:r>
            <a:rPr lang="sk-SK" sz="1100" b="1">
              <a:solidFill>
                <a:schemeClr val="dk1"/>
              </a:solidFill>
              <a:effectLst/>
              <a:latin typeface="+mn-lt"/>
              <a:ea typeface="+mn-ea"/>
              <a:cs typeface="+mn-cs"/>
            </a:rPr>
            <a:t> </a:t>
          </a:r>
          <a:endParaRPr lang="sk-SK" sz="1000">
            <a:effectLst/>
            <a:latin typeface="Arial" panose="020B0604020202020204" pitchFamily="34" charset="0"/>
            <a:cs typeface="Arial" panose="020B0604020202020204" pitchFamily="34" charset="0"/>
          </a:endParaRPr>
        </a:p>
        <a:p>
          <a:pPr eaLnBrk="1" fontAlgn="auto" latinLnBrk="0" hangingPunct="1"/>
          <a:r>
            <a:rPr lang="en-GB" sz="1000" b="0" u="sng">
              <a:solidFill>
                <a:schemeClr val="dk1"/>
              </a:solidFill>
              <a:effectLst/>
              <a:latin typeface="Arial" panose="020B0604020202020204" pitchFamily="34" charset="0"/>
              <a:ea typeface="+mn-ea"/>
              <a:cs typeface="Arial" panose="020B0604020202020204" pitchFamily="34" charset="0"/>
            </a:rPr>
            <a:t>Activity </a:t>
          </a:r>
          <a:r>
            <a:rPr lang="sk-SK" sz="1000" b="0" u="sng">
              <a:solidFill>
                <a:schemeClr val="dk1"/>
              </a:solidFill>
              <a:effectLst/>
              <a:latin typeface="Arial" panose="020B0604020202020204" pitchFamily="34" charset="0"/>
              <a:ea typeface="+mn-ea"/>
              <a:cs typeface="Arial" panose="020B0604020202020204" pitchFamily="34" charset="0"/>
            </a:rPr>
            <a:t>4</a:t>
          </a:r>
          <a:r>
            <a:rPr lang="en-GB" sz="1000" b="0" u="sng">
              <a:solidFill>
                <a:schemeClr val="dk1"/>
              </a:solidFill>
              <a:effectLst/>
              <a:latin typeface="Arial" panose="020B0604020202020204" pitchFamily="34" charset="0"/>
              <a:ea typeface="+mn-ea"/>
              <a:cs typeface="Arial" panose="020B0604020202020204" pitchFamily="34" charset="0"/>
            </a:rPr>
            <a:t> </a:t>
          </a:r>
          <a:r>
            <a:rPr lang="sk-SK" sz="1000" b="0" u="sng">
              <a:solidFill>
                <a:schemeClr val="dk1"/>
              </a:solidFill>
              <a:effectLst/>
              <a:latin typeface="Arial" panose="020B0604020202020204" pitchFamily="34" charset="0"/>
              <a:ea typeface="+mn-ea"/>
              <a:cs typeface="Arial" panose="020B0604020202020204" pitchFamily="34" charset="0"/>
            </a:rPr>
            <a:t>consists of these tasks</a:t>
          </a:r>
          <a:r>
            <a:rPr lang="en-GB" sz="1000" b="0" u="sng">
              <a:solidFill>
                <a:schemeClr val="dk1"/>
              </a:solidFill>
              <a:effectLst/>
              <a:latin typeface="Arial" panose="020B0604020202020204" pitchFamily="34" charset="0"/>
              <a:ea typeface="+mn-ea"/>
              <a:cs typeface="Arial" panose="020B0604020202020204" pitchFamily="34" charset="0"/>
            </a:rPr>
            <a:t>:</a:t>
          </a:r>
          <a:r>
            <a:rPr lang="sk-SK" sz="1000" b="0" u="sng">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1" i="0" baseline="0">
              <a:solidFill>
                <a:schemeClr val="dk1"/>
              </a:solidFill>
              <a:effectLst/>
              <a:latin typeface="Arial" panose="020B0604020202020204" pitchFamily="34" charset="0"/>
              <a:ea typeface="+mn-ea"/>
              <a:cs typeface="Arial" panose="020B0604020202020204" pitchFamily="34" charset="0"/>
            </a:rPr>
            <a:t>Task 4.1 Web sites promotion of the project </a:t>
          </a:r>
          <a:r>
            <a:rPr lang="sk-SK" sz="1000" b="0" i="0" baseline="0">
              <a:solidFill>
                <a:schemeClr val="dk1"/>
              </a:solidFill>
              <a:effectLst/>
              <a:latin typeface="Arial" panose="020B0604020202020204" pitchFamily="34" charset="0"/>
              <a:ea typeface="+mn-ea"/>
              <a:cs typeface="Arial" panose="020B0604020202020204" pitchFamily="34" charset="0"/>
            </a:rPr>
            <a:t>The special web site of the project will be created and the link with the information of the project will be install on the all web sites of the members of the project consortium as well. </a:t>
          </a:r>
          <a:r>
            <a:rPr lang="en-GB" sz="1000">
              <a:solidFill>
                <a:schemeClr val="dk1"/>
              </a:solidFill>
              <a:effectLst/>
              <a:latin typeface="Arial" panose="020B0604020202020204" pitchFamily="34" charset="0"/>
              <a:ea typeface="+mn-ea"/>
              <a:cs typeface="Arial" panose="020B0604020202020204" pitchFamily="34" charset="0"/>
            </a:rPr>
            <a:t>social networks, and mass media.</a:t>
          </a:r>
          <a:r>
            <a:rPr lang="sk-SK" sz="1000" b="0" i="0" baseline="0">
              <a:solidFill>
                <a:schemeClr val="dk1"/>
              </a:solidFill>
              <a:effectLst/>
              <a:latin typeface="Arial" panose="020B0604020202020204" pitchFamily="34" charset="0"/>
              <a:ea typeface="+mn-ea"/>
              <a:cs typeface="Arial" panose="020B0604020202020204" pitchFamily="34" charset="0"/>
            </a:rPr>
            <a:t> </a:t>
          </a:r>
          <a:r>
            <a:rPr lang="sk-SK" sz="1000">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1" i="0" baseline="0">
              <a:solidFill>
                <a:schemeClr val="dk1"/>
              </a:solidFill>
              <a:effectLst/>
              <a:latin typeface="Arial" panose="020B0604020202020204" pitchFamily="34" charset="0"/>
              <a:ea typeface="+mn-ea"/>
              <a:cs typeface="Arial" panose="020B0604020202020204" pitchFamily="34" charset="0"/>
            </a:rPr>
            <a:t>Task 4.2 Opening meeting of the project</a:t>
          </a:r>
          <a:r>
            <a:rPr lang="sk-SK" sz="1000">
              <a:solidFill>
                <a:schemeClr val="dk1"/>
              </a:solidFill>
              <a:effectLst/>
              <a:latin typeface="Arial" panose="020B0604020202020204" pitchFamily="34" charset="0"/>
              <a:ea typeface="+mn-ea"/>
              <a:cs typeface="Arial" panose="020B0604020202020204" pitchFamily="34" charset="0"/>
            </a:rPr>
            <a:t> </a:t>
          </a:r>
          <a:r>
            <a:rPr lang="en-GB" sz="1000">
              <a:solidFill>
                <a:schemeClr val="dk1"/>
              </a:solidFill>
              <a:effectLst/>
              <a:latin typeface="Arial" panose="020B0604020202020204" pitchFamily="34" charset="0"/>
              <a:ea typeface="+mn-ea"/>
              <a:cs typeface="Arial" panose="020B0604020202020204" pitchFamily="34" charset="0"/>
            </a:rPr>
            <a:t>- </a:t>
          </a:r>
          <a:r>
            <a:rPr lang="sk-SK" sz="1000">
              <a:solidFill>
                <a:schemeClr val="dk1"/>
              </a:solidFill>
              <a:effectLst/>
              <a:latin typeface="Arial" panose="020B0604020202020204" pitchFamily="34" charset="0"/>
              <a:ea typeface="+mn-ea"/>
              <a:cs typeface="Arial" panose="020B0604020202020204" pitchFamily="34" charset="0"/>
            </a:rPr>
            <a:t>3 days Kick</a:t>
          </a:r>
          <a:r>
            <a:rPr lang="sk-SK" sz="1000" baseline="0">
              <a:solidFill>
                <a:schemeClr val="dk1"/>
              </a:solidFill>
              <a:effectLst/>
              <a:latin typeface="Arial" panose="020B0604020202020204" pitchFamily="34" charset="0"/>
              <a:ea typeface="+mn-ea"/>
              <a:cs typeface="Arial" panose="020B0604020202020204" pitchFamily="34" charset="0"/>
            </a:rPr>
            <a:t> off meeting will be hold in Štiavnické Bane. The scope of meeting will be introduction of the project teem management, web project portal. Last day of the kick off meeting will take introduction presentations for public. </a:t>
          </a:r>
          <a:r>
            <a:rPr lang="sk-SK" sz="1000">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1" i="0" baseline="0">
              <a:solidFill>
                <a:schemeClr val="dk1"/>
              </a:solidFill>
              <a:effectLst/>
              <a:latin typeface="Arial" panose="020B0604020202020204" pitchFamily="34" charset="0"/>
              <a:ea typeface="+mn-ea"/>
              <a:cs typeface="Arial" panose="020B0604020202020204" pitchFamily="34" charset="0"/>
            </a:rPr>
            <a:t>Task 4.3 Closure meeting</a:t>
          </a:r>
          <a:r>
            <a:rPr lang="sk-SK" sz="1000">
              <a:solidFill>
                <a:schemeClr val="dk1"/>
              </a:solidFill>
              <a:effectLst/>
              <a:latin typeface="Arial" panose="020B0604020202020204" pitchFamily="34" charset="0"/>
              <a:ea typeface="+mn-ea"/>
              <a:cs typeface="Arial" panose="020B0604020202020204" pitchFamily="34" charset="0"/>
            </a:rPr>
            <a:t> </a:t>
          </a:r>
          <a:r>
            <a:rPr lang="en-GB" sz="1000">
              <a:solidFill>
                <a:schemeClr val="dk1"/>
              </a:solidFill>
              <a:effectLst/>
              <a:latin typeface="Arial" panose="020B0604020202020204" pitchFamily="34" charset="0"/>
              <a:ea typeface="+mn-ea"/>
              <a:cs typeface="Arial" panose="020B0604020202020204" pitchFamily="34" charset="0"/>
            </a:rPr>
            <a:t>-</a:t>
          </a:r>
          <a:r>
            <a:rPr lang="sk-SK" sz="1000">
              <a:solidFill>
                <a:schemeClr val="dk1"/>
              </a:solidFill>
              <a:effectLst/>
              <a:latin typeface="Arial" panose="020B0604020202020204" pitchFamily="34" charset="0"/>
              <a:ea typeface="+mn-ea"/>
              <a:cs typeface="Arial" panose="020B0604020202020204" pitchFamily="34" charset="0"/>
            </a:rPr>
            <a:t> 3 days Kick</a:t>
          </a:r>
          <a:r>
            <a:rPr lang="sk-SK" sz="1000" baseline="0">
              <a:solidFill>
                <a:schemeClr val="dk1"/>
              </a:solidFill>
              <a:effectLst/>
              <a:latin typeface="Arial" panose="020B0604020202020204" pitchFamily="34" charset="0"/>
              <a:ea typeface="+mn-ea"/>
              <a:cs typeface="Arial" panose="020B0604020202020204" pitchFamily="34" charset="0"/>
            </a:rPr>
            <a:t> off meeting will be hold in Štiavnické Bane. The scope of meeting will be presentation results of the project, presentation of the final project reports, for public and media press. </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1" i="0" baseline="0">
              <a:solidFill>
                <a:schemeClr val="dk1"/>
              </a:solidFill>
              <a:effectLst/>
              <a:latin typeface="Arial" panose="020B0604020202020204" pitchFamily="34" charset="0"/>
              <a:ea typeface="+mn-ea"/>
              <a:cs typeface="Arial" panose="020B0604020202020204" pitchFamily="34" charset="0"/>
            </a:rPr>
            <a:t>Task 4.4 Presentations of the project on Applied Natural Sciences conference</a:t>
          </a:r>
          <a:r>
            <a:rPr lang="sk-SK" sz="1000">
              <a:solidFill>
                <a:schemeClr val="dk1"/>
              </a:solidFill>
              <a:effectLst/>
              <a:latin typeface="Arial" panose="020B0604020202020204" pitchFamily="34" charset="0"/>
              <a:ea typeface="+mn-ea"/>
              <a:cs typeface="Arial" panose="020B0604020202020204" pitchFamily="34" charset="0"/>
            </a:rPr>
            <a:t> </a:t>
          </a:r>
          <a:r>
            <a:rPr lang="en-GB" sz="1000">
              <a:solidFill>
                <a:schemeClr val="dk1"/>
              </a:solidFill>
              <a:effectLst/>
              <a:latin typeface="Arial" panose="020B0604020202020204" pitchFamily="34" charset="0"/>
              <a:ea typeface="+mn-ea"/>
              <a:cs typeface="Arial" panose="020B0604020202020204" pitchFamily="34" charset="0"/>
            </a:rPr>
            <a:t>- scientific conferences "Applied Natural Sciences" or the workshops organized within this project as accompanying events to the mentioned scientific conferences.</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1">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r>
            <a:rPr lang="sk-SK" sz="1000" b="1">
              <a:solidFill>
                <a:schemeClr val="dk1"/>
              </a:solidFill>
              <a:effectLst/>
              <a:latin typeface="Arial" panose="020B0604020202020204" pitchFamily="34" charset="0"/>
              <a:ea typeface="+mn-ea"/>
              <a:cs typeface="Arial" panose="020B0604020202020204" pitchFamily="34" charset="0"/>
            </a:rPr>
            <a:t>b) Relevant Project indicators:</a:t>
          </a:r>
          <a:endParaRPr lang="sk-SK" sz="1000">
            <a:effectLst/>
            <a:latin typeface="Arial" panose="020B0604020202020204" pitchFamily="34" charset="0"/>
            <a:cs typeface="Arial" panose="020B0604020202020204" pitchFamily="34" charset="0"/>
          </a:endParaRPr>
        </a:p>
        <a:p>
          <a:pPr eaLnBrk="1" fontAlgn="auto" latinLnBrk="0" hangingPunct="1"/>
          <a:r>
            <a:rPr lang="sk-SK" sz="1000">
              <a:solidFill>
                <a:schemeClr val="dk1"/>
              </a:solidFill>
              <a:effectLst/>
              <a:latin typeface="Arial" panose="020B0604020202020204" pitchFamily="34" charset="0"/>
              <a:ea typeface="+mn-ea"/>
              <a:cs typeface="Arial" panose="020B0604020202020204" pitchFamily="34" charset="0"/>
            </a:rPr>
            <a:t>Mandatory - Number of website visitors - 1500,</a:t>
          </a:r>
          <a:r>
            <a:rPr lang="sk-SK" sz="1000" b="1">
              <a:solidFill>
                <a:schemeClr val="dk1"/>
              </a:solidFill>
              <a:effectLst/>
              <a:latin typeface="Arial" panose="020B0604020202020204" pitchFamily="34" charset="0"/>
              <a:ea typeface="+mn-ea"/>
              <a:cs typeface="Arial" panose="020B0604020202020204" pitchFamily="34" charset="0"/>
            </a:rPr>
            <a:t> </a:t>
          </a:r>
          <a:r>
            <a:rPr lang="sk-SK" sz="1000" b="0">
              <a:solidFill>
                <a:schemeClr val="dk1"/>
              </a:solidFill>
              <a:effectLst/>
              <a:latin typeface="Arial" panose="020B0604020202020204" pitchFamily="34" charset="0"/>
              <a:ea typeface="+mn-ea"/>
              <a:cs typeface="Arial" panose="020B0604020202020204" pitchFamily="34" charset="0"/>
            </a:rPr>
            <a:t>Mandatory</a:t>
          </a:r>
          <a:r>
            <a:rPr lang="sk-SK" sz="1000" b="1">
              <a:solidFill>
                <a:schemeClr val="dk1"/>
              </a:solidFill>
              <a:effectLst/>
              <a:latin typeface="Arial" panose="020B0604020202020204" pitchFamily="34" charset="0"/>
              <a:ea typeface="+mn-ea"/>
              <a:cs typeface="Arial" panose="020B0604020202020204" pitchFamily="34" charset="0"/>
            </a:rPr>
            <a:t> - </a:t>
          </a:r>
          <a:r>
            <a:rPr lang="sk-SK" sz="1000">
              <a:solidFill>
                <a:schemeClr val="dk1"/>
              </a:solidFill>
              <a:effectLst/>
              <a:latin typeface="Arial" panose="020B0604020202020204" pitchFamily="34" charset="0"/>
              <a:ea typeface="+mn-ea"/>
              <a:cs typeface="Arial" panose="020B0604020202020204" pitchFamily="34" charset="0"/>
            </a:rPr>
            <a:t>number of information activities:</a:t>
          </a:r>
          <a:r>
            <a:rPr lang="sk-SK" sz="1000" baseline="0">
              <a:solidFill>
                <a:schemeClr val="dk1"/>
              </a:solidFill>
              <a:effectLst/>
              <a:latin typeface="Arial" panose="020B0604020202020204" pitchFamily="34" charset="0"/>
              <a:ea typeface="+mn-ea"/>
              <a:cs typeface="Arial" panose="020B0604020202020204" pitchFamily="34" charset="0"/>
            </a:rPr>
            <a:t> 3, Optional -  number of media outputs 4</a:t>
          </a:r>
          <a:endParaRPr lang="sk-SK" sz="1000">
            <a:effectLst/>
            <a:latin typeface="Arial" panose="020B0604020202020204" pitchFamily="34" charset="0"/>
            <a:cs typeface="Arial" panose="020B0604020202020204" pitchFamily="34" charset="0"/>
          </a:endParaRPr>
        </a:p>
        <a:p>
          <a:pPr eaLnBrk="1" fontAlgn="auto" latinLnBrk="0" hangingPunct="1"/>
          <a:r>
            <a:rPr lang="sk-SK" sz="1000">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r>
            <a:rPr lang="sk-SK" sz="1000" b="1">
              <a:solidFill>
                <a:schemeClr val="dk1"/>
              </a:solidFill>
              <a:effectLst/>
              <a:latin typeface="Arial" panose="020B0604020202020204" pitchFamily="34" charset="0"/>
              <a:ea typeface="+mn-ea"/>
              <a:cs typeface="Arial" panose="020B0604020202020204" pitchFamily="34" charset="0"/>
            </a:rPr>
            <a:t>c) Expected timeline:</a:t>
          </a:r>
          <a:endParaRPr lang="sk-SK" sz="1000">
            <a:effectLst/>
            <a:latin typeface="Arial" panose="020B0604020202020204" pitchFamily="34" charset="0"/>
            <a:cs typeface="Arial" panose="020B0604020202020204" pitchFamily="34" charset="0"/>
          </a:endParaRPr>
        </a:p>
        <a:p>
          <a:pPr eaLnBrk="1" fontAlgn="auto" latinLnBrk="0" hangingPunct="1"/>
          <a:r>
            <a:rPr lang="sk-SK" sz="1000">
              <a:solidFill>
                <a:schemeClr val="dk1"/>
              </a:solidFill>
              <a:effectLst/>
              <a:latin typeface="Arial" panose="020B0604020202020204" pitchFamily="34" charset="0"/>
              <a:ea typeface="+mn-ea"/>
              <a:cs typeface="Arial" panose="020B0604020202020204" pitchFamily="34" charset="0"/>
            </a:rPr>
            <a:t>Task</a:t>
          </a:r>
          <a:r>
            <a:rPr lang="sk-SK" sz="1000" baseline="0">
              <a:solidFill>
                <a:schemeClr val="dk1"/>
              </a:solidFill>
              <a:effectLst/>
              <a:latin typeface="Arial" panose="020B0604020202020204" pitchFamily="34" charset="0"/>
              <a:ea typeface="+mn-ea"/>
              <a:cs typeface="Arial" panose="020B0604020202020204" pitchFamily="34" charset="0"/>
            </a:rPr>
            <a:t> 4.1 From 1 to 3, Task 4.2 Month 1st, Task 4.3 Month 31, Task 4.4 From 20 to 25</a:t>
          </a:r>
          <a:endParaRPr lang="sk-SK" sz="1000">
            <a:effectLst/>
            <a:latin typeface="Arial" panose="020B0604020202020204" pitchFamily="34" charset="0"/>
            <a:cs typeface="Arial" panose="020B0604020202020204" pitchFamily="34" charset="0"/>
          </a:endParaRPr>
        </a:p>
        <a:p>
          <a:pPr eaLnBrk="1" fontAlgn="auto" latinLnBrk="0" hangingPunct="1"/>
          <a:r>
            <a:rPr lang="sk-SK" sz="1000">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r>
            <a:rPr lang="sk-SK" sz="1000" b="1">
              <a:solidFill>
                <a:schemeClr val="dk1"/>
              </a:solidFill>
              <a:effectLst/>
              <a:latin typeface="Arial" panose="020B0604020202020204" pitchFamily="34" charset="0"/>
              <a:ea typeface="+mn-ea"/>
              <a:cs typeface="Arial" panose="020B0604020202020204" pitchFamily="34" charset="0"/>
            </a:rPr>
            <a:t>d)</a:t>
          </a:r>
          <a:r>
            <a:rPr lang="sk-SK" sz="1000" b="1" baseline="0">
              <a:solidFill>
                <a:schemeClr val="dk1"/>
              </a:solidFill>
              <a:effectLst/>
              <a:latin typeface="Arial" panose="020B0604020202020204" pitchFamily="34" charset="0"/>
              <a:ea typeface="+mn-ea"/>
              <a:cs typeface="Arial" panose="020B0604020202020204" pitchFamily="34" charset="0"/>
            </a:rPr>
            <a:t> Responsible entity and other entities involved:</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0" baseline="0">
              <a:solidFill>
                <a:schemeClr val="dk1"/>
              </a:solidFill>
              <a:effectLst/>
              <a:latin typeface="Arial" panose="020B0604020202020204" pitchFamily="34" charset="0"/>
              <a:ea typeface="+mn-ea"/>
              <a:cs typeface="Arial" panose="020B0604020202020204" pitchFamily="34" charset="0"/>
            </a:rPr>
            <a:t>Applicant</a:t>
          </a:r>
          <a:r>
            <a:rPr lang="en-GB" sz="1000" baseline="0">
              <a:solidFill>
                <a:schemeClr val="dk1"/>
              </a:solidFill>
              <a:effectLst/>
              <a:latin typeface="Arial" panose="020B0604020202020204" pitchFamily="34" charset="0"/>
              <a:ea typeface="+mn-ea"/>
              <a:cs typeface="Arial" panose="020B0604020202020204" pitchFamily="34" charset="0"/>
            </a:rPr>
            <a:t> - Tasks </a:t>
          </a:r>
          <a:r>
            <a:rPr lang="sk-SK" sz="1000" baseline="0">
              <a:solidFill>
                <a:schemeClr val="dk1"/>
              </a:solidFill>
              <a:effectLst/>
              <a:latin typeface="Arial" panose="020B0604020202020204" pitchFamily="34" charset="0"/>
              <a:ea typeface="+mn-ea"/>
              <a:cs typeface="Arial" panose="020B0604020202020204" pitchFamily="34" charset="0"/>
            </a:rPr>
            <a:t>4</a:t>
          </a:r>
          <a:r>
            <a:rPr lang="en-GB" sz="1000" baseline="0">
              <a:solidFill>
                <a:schemeClr val="dk1"/>
              </a:solidFill>
              <a:effectLst/>
              <a:latin typeface="Arial" panose="020B0604020202020204" pitchFamily="34" charset="0"/>
              <a:ea typeface="+mn-ea"/>
              <a:cs typeface="Arial" panose="020B0604020202020204" pitchFamily="34" charset="0"/>
            </a:rPr>
            <a:t>.1, </a:t>
          </a:r>
          <a:r>
            <a:rPr lang="sk-SK" sz="1000" baseline="0">
              <a:solidFill>
                <a:schemeClr val="dk1"/>
              </a:solidFill>
              <a:effectLst/>
              <a:latin typeface="Arial" panose="020B0604020202020204" pitchFamily="34" charset="0"/>
              <a:ea typeface="+mn-ea"/>
              <a:cs typeface="Arial" panose="020B0604020202020204" pitchFamily="34" charset="0"/>
            </a:rPr>
            <a:t>Partner 2</a:t>
          </a:r>
          <a:r>
            <a:rPr lang="en-GB" sz="1000" baseline="0">
              <a:solidFill>
                <a:schemeClr val="dk1"/>
              </a:solidFill>
              <a:effectLst/>
              <a:latin typeface="Arial" panose="020B0604020202020204" pitchFamily="34" charset="0"/>
              <a:ea typeface="+mn-ea"/>
              <a:cs typeface="Arial" panose="020B0604020202020204" pitchFamily="34" charset="0"/>
            </a:rPr>
            <a:t> - Tasks </a:t>
          </a:r>
          <a:r>
            <a:rPr lang="sk-SK" sz="1000" baseline="0">
              <a:solidFill>
                <a:schemeClr val="dk1"/>
              </a:solidFill>
              <a:effectLst/>
              <a:latin typeface="Arial" panose="020B0604020202020204" pitchFamily="34" charset="0"/>
              <a:ea typeface="+mn-ea"/>
              <a:cs typeface="Arial" panose="020B0604020202020204" pitchFamily="34" charset="0"/>
            </a:rPr>
            <a:t>4</a:t>
          </a:r>
          <a:r>
            <a:rPr lang="en-GB" sz="1000" baseline="0">
              <a:solidFill>
                <a:schemeClr val="dk1"/>
              </a:solidFill>
              <a:effectLst/>
              <a:latin typeface="Arial" panose="020B0604020202020204" pitchFamily="34" charset="0"/>
              <a:ea typeface="+mn-ea"/>
              <a:cs typeface="Arial" panose="020B0604020202020204" pitchFamily="34" charset="0"/>
            </a:rPr>
            <a:t>.2, </a:t>
          </a:r>
          <a:r>
            <a:rPr lang="sk-SK" sz="1000" baseline="0">
              <a:solidFill>
                <a:schemeClr val="dk1"/>
              </a:solidFill>
              <a:effectLst/>
              <a:latin typeface="Arial" panose="020B0604020202020204" pitchFamily="34" charset="0"/>
              <a:ea typeface="+mn-ea"/>
              <a:cs typeface="Arial" panose="020B0604020202020204" pitchFamily="34" charset="0"/>
            </a:rPr>
            <a:t>4</a:t>
          </a:r>
          <a:r>
            <a:rPr lang="en-GB" sz="1000" baseline="0">
              <a:solidFill>
                <a:schemeClr val="dk1"/>
              </a:solidFill>
              <a:effectLst/>
              <a:latin typeface="Arial" panose="020B0604020202020204" pitchFamily="34" charset="0"/>
              <a:ea typeface="+mn-ea"/>
              <a:cs typeface="Arial" panose="020B0604020202020204" pitchFamily="34" charset="0"/>
            </a:rPr>
            <a:t>.3 </a:t>
          </a:r>
          <a:r>
            <a:rPr lang="sk-SK" sz="1000" baseline="0">
              <a:solidFill>
                <a:schemeClr val="dk1"/>
              </a:solidFill>
              <a:effectLst/>
              <a:latin typeface="Arial" panose="020B0604020202020204" pitchFamily="34" charset="0"/>
              <a:ea typeface="+mn-ea"/>
              <a:cs typeface="Arial" panose="020B0604020202020204" pitchFamily="34" charset="0"/>
            </a:rPr>
            <a:t>Partner 3</a:t>
          </a:r>
          <a:r>
            <a:rPr lang="en-GB" sz="1000" baseline="0">
              <a:solidFill>
                <a:schemeClr val="dk1"/>
              </a:solidFill>
              <a:effectLst/>
              <a:latin typeface="Arial" panose="020B0604020202020204" pitchFamily="34" charset="0"/>
              <a:ea typeface="+mn-ea"/>
              <a:cs typeface="Arial" panose="020B0604020202020204" pitchFamily="34" charset="0"/>
            </a:rPr>
            <a:t> - Tasks </a:t>
          </a:r>
          <a:r>
            <a:rPr lang="sk-SK" sz="1000" baseline="0">
              <a:solidFill>
                <a:schemeClr val="dk1"/>
              </a:solidFill>
              <a:effectLst/>
              <a:latin typeface="Arial" panose="020B0604020202020204" pitchFamily="34" charset="0"/>
              <a:ea typeface="+mn-ea"/>
              <a:cs typeface="Arial" panose="020B0604020202020204" pitchFamily="34" charset="0"/>
            </a:rPr>
            <a:t>4</a:t>
          </a:r>
          <a:r>
            <a:rPr lang="en-GB" sz="1000" baseline="0">
              <a:solidFill>
                <a:schemeClr val="dk1"/>
              </a:solidFill>
              <a:effectLst/>
              <a:latin typeface="Arial" panose="020B0604020202020204" pitchFamily="34" charset="0"/>
              <a:ea typeface="+mn-ea"/>
              <a:cs typeface="Arial" panose="020B0604020202020204" pitchFamily="34" charset="0"/>
            </a:rPr>
            <a:t>.4 </a:t>
          </a:r>
          <a:endParaRPr lang="sk-SK" sz="1000">
            <a:effectLst/>
            <a:latin typeface="Arial" panose="020B0604020202020204" pitchFamily="34" charset="0"/>
            <a:cs typeface="Arial" panose="020B0604020202020204" pitchFamily="34" charset="0"/>
          </a:endParaRPr>
        </a:p>
      </xdr:txBody>
    </xdr:sp>
    <xdr:clientData/>
  </xdr:twoCellAnchor>
  <xdr:twoCellAnchor>
    <xdr:from>
      <xdr:col>2</xdr:col>
      <xdr:colOff>1</xdr:colOff>
      <xdr:row>326</xdr:row>
      <xdr:rowOff>0</xdr:rowOff>
    </xdr:from>
    <xdr:to>
      <xdr:col>11</xdr:col>
      <xdr:colOff>0</xdr:colOff>
      <xdr:row>343</xdr:row>
      <xdr:rowOff>0</xdr:rowOff>
    </xdr:to>
    <xdr:sp macro="" textlink="" fLocksText="0">
      <xdr:nvSpPr>
        <xdr:cNvPr id="44" name="Description_Activity5">
          <a:extLst>
            <a:ext uri="{FF2B5EF4-FFF2-40B4-BE49-F238E27FC236}">
              <a16:creationId xmlns="" xmlns:a16="http://schemas.microsoft.com/office/drawing/2014/main" id="{00000000-0008-0000-0000-00002C000000}"/>
            </a:ext>
          </a:extLst>
        </xdr:cNvPr>
        <xdr:cNvSpPr txBox="1"/>
      </xdr:nvSpPr>
      <xdr:spPr>
        <a:xfrm>
          <a:off x="476251" y="54930675"/>
          <a:ext cx="8048624" cy="1695450"/>
        </a:xfrm>
        <a:prstGeom prst="rect">
          <a:avLst/>
        </a:prstGeom>
        <a:solidFill>
          <a:schemeClr val="accent1">
            <a:lumMod val="60000"/>
            <a:lumOff val="4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sk-SK" sz="1000" b="1">
              <a:solidFill>
                <a:schemeClr val="dk1"/>
              </a:solidFill>
              <a:effectLst/>
              <a:latin typeface="Arial" panose="020B0604020202020204" pitchFamily="34" charset="0"/>
              <a:ea typeface="+mn-ea"/>
              <a:cs typeface="Arial" panose="020B0604020202020204" pitchFamily="34" charset="0"/>
            </a:rPr>
            <a:t>a) Relevant measures to be implemented</a:t>
          </a:r>
          <a:r>
            <a:rPr lang="sk-SK" sz="1000" b="1" i="0" baseline="0">
              <a:solidFill>
                <a:schemeClr val="dk1"/>
              </a:solidFill>
              <a:effectLst/>
              <a:latin typeface="Arial" panose="020B0604020202020204" pitchFamily="34" charset="0"/>
              <a:ea typeface="+mn-ea"/>
              <a:cs typeface="Arial" panose="020B0604020202020204" pitchFamily="34" charset="0"/>
            </a:rPr>
            <a:t>:</a:t>
          </a:r>
        </a:p>
        <a:p>
          <a:endParaRPr lang="sk-SK" sz="1000">
            <a:effectLst/>
            <a:latin typeface="Arial" panose="020B0604020202020204" pitchFamily="34" charset="0"/>
            <a:cs typeface="Arial" panose="020B0604020202020204" pitchFamily="34" charset="0"/>
          </a:endParaRPr>
        </a:p>
        <a:p>
          <a:r>
            <a:rPr lang="sk-SK" sz="1000" b="1">
              <a:solidFill>
                <a:schemeClr val="dk1"/>
              </a:solidFill>
              <a:effectLst/>
              <a:latin typeface="Arial" panose="020B0604020202020204" pitchFamily="34" charset="0"/>
              <a:ea typeface="+mn-ea"/>
              <a:cs typeface="Arial" panose="020B0604020202020204" pitchFamily="34" charset="0"/>
            </a:rPr>
            <a:t>b) Relevant Project indicators:</a:t>
          </a:r>
        </a:p>
        <a:p>
          <a:endParaRPr lang="sk-SK" sz="1000">
            <a:effectLst/>
            <a:latin typeface="Arial" panose="020B0604020202020204" pitchFamily="34" charset="0"/>
            <a:cs typeface="Arial" panose="020B0604020202020204" pitchFamily="34" charset="0"/>
          </a:endParaRPr>
        </a:p>
        <a:p>
          <a:r>
            <a:rPr lang="sk-SK" sz="1000" b="1">
              <a:solidFill>
                <a:schemeClr val="dk1"/>
              </a:solidFill>
              <a:effectLst/>
              <a:latin typeface="Arial" panose="020B0604020202020204" pitchFamily="34" charset="0"/>
              <a:ea typeface="+mn-ea"/>
              <a:cs typeface="Arial" panose="020B0604020202020204" pitchFamily="34" charset="0"/>
            </a:rPr>
            <a:t>c) Expected timeline:</a:t>
          </a:r>
        </a:p>
        <a:p>
          <a:endParaRPr lang="sk-SK" sz="1000">
            <a:effectLst/>
            <a:latin typeface="Arial" panose="020B0604020202020204" pitchFamily="34" charset="0"/>
            <a:cs typeface="Arial" panose="020B0604020202020204" pitchFamily="34" charset="0"/>
          </a:endParaRPr>
        </a:p>
        <a:p>
          <a:r>
            <a:rPr lang="sk-SK" sz="1000" b="1">
              <a:solidFill>
                <a:schemeClr val="dk1"/>
              </a:solidFill>
              <a:effectLst/>
              <a:latin typeface="Arial" panose="020B0604020202020204" pitchFamily="34" charset="0"/>
              <a:ea typeface="+mn-ea"/>
              <a:cs typeface="Arial" panose="020B0604020202020204" pitchFamily="34" charset="0"/>
            </a:rPr>
            <a:t>d)</a:t>
          </a:r>
          <a:r>
            <a:rPr lang="sk-SK" sz="1000" b="1" baseline="0">
              <a:solidFill>
                <a:schemeClr val="dk1"/>
              </a:solidFill>
              <a:effectLst/>
              <a:latin typeface="Arial" panose="020B0604020202020204" pitchFamily="34" charset="0"/>
              <a:ea typeface="+mn-ea"/>
              <a:cs typeface="Arial" panose="020B0604020202020204" pitchFamily="34" charset="0"/>
            </a:rPr>
            <a:t> Responsible entity and other entities involved:</a:t>
          </a:r>
          <a:endParaRPr lang="sk-SK" sz="1000">
            <a:effectLst/>
            <a:latin typeface="Arial" panose="020B0604020202020204" pitchFamily="34" charset="0"/>
            <a:cs typeface="Arial" panose="020B0604020202020204" pitchFamily="34" charset="0"/>
          </a:endParaRPr>
        </a:p>
        <a:p>
          <a:pPr>
            <a:lnSpc>
              <a:spcPts val="1100"/>
            </a:lnSpc>
          </a:pPr>
          <a:endParaRPr lang="sk-SK" sz="1000">
            <a:latin typeface="Arial" panose="020B0604020202020204" pitchFamily="34" charset="0"/>
            <a:cs typeface="Arial" panose="020B0604020202020204" pitchFamily="34" charset="0"/>
          </a:endParaRPr>
        </a:p>
      </xdr:txBody>
    </xdr:sp>
    <xdr:clientData/>
  </xdr:twoCellAnchor>
  <xdr:twoCellAnchor>
    <xdr:from>
      <xdr:col>2</xdr:col>
      <xdr:colOff>1</xdr:colOff>
      <xdr:row>352</xdr:row>
      <xdr:rowOff>19050</xdr:rowOff>
    </xdr:from>
    <xdr:to>
      <xdr:col>11</xdr:col>
      <xdr:colOff>0</xdr:colOff>
      <xdr:row>369</xdr:row>
      <xdr:rowOff>0</xdr:rowOff>
    </xdr:to>
    <xdr:sp macro="" textlink="" fLocksText="0">
      <xdr:nvSpPr>
        <xdr:cNvPr id="45" name="Description_Activity6">
          <a:extLst>
            <a:ext uri="{FF2B5EF4-FFF2-40B4-BE49-F238E27FC236}">
              <a16:creationId xmlns="" xmlns:a16="http://schemas.microsoft.com/office/drawing/2014/main" id="{00000000-0008-0000-0000-00002D000000}"/>
            </a:ext>
          </a:extLst>
        </xdr:cNvPr>
        <xdr:cNvSpPr txBox="1"/>
      </xdr:nvSpPr>
      <xdr:spPr>
        <a:xfrm>
          <a:off x="476251" y="57502425"/>
          <a:ext cx="8048624" cy="1809750"/>
        </a:xfrm>
        <a:prstGeom prst="rect">
          <a:avLst/>
        </a:prstGeom>
        <a:solidFill>
          <a:schemeClr val="accent1">
            <a:lumMod val="60000"/>
            <a:lumOff val="4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sk-SK" sz="1000" b="1">
              <a:solidFill>
                <a:schemeClr val="dk1"/>
              </a:solidFill>
              <a:effectLst/>
              <a:latin typeface="Arial" panose="020B0604020202020204" pitchFamily="34" charset="0"/>
              <a:ea typeface="+mn-ea"/>
              <a:cs typeface="Arial" panose="020B0604020202020204" pitchFamily="34" charset="0"/>
            </a:rPr>
            <a:t>a) Relevant measures to be implemented</a:t>
          </a:r>
          <a:r>
            <a:rPr lang="sk-SK" sz="1000" b="1" i="0" baseline="0">
              <a:solidFill>
                <a:schemeClr val="dk1"/>
              </a:solidFill>
              <a:effectLst/>
              <a:latin typeface="Arial" panose="020B0604020202020204" pitchFamily="34" charset="0"/>
              <a:ea typeface="+mn-ea"/>
              <a:cs typeface="Arial" panose="020B0604020202020204" pitchFamily="34" charset="0"/>
            </a:rPr>
            <a:t>:</a:t>
          </a:r>
        </a:p>
        <a:p>
          <a:endParaRPr lang="sk-SK" sz="1000">
            <a:effectLst/>
            <a:latin typeface="Arial" panose="020B0604020202020204" pitchFamily="34" charset="0"/>
            <a:cs typeface="Arial" panose="020B0604020202020204" pitchFamily="34" charset="0"/>
          </a:endParaRPr>
        </a:p>
        <a:p>
          <a:r>
            <a:rPr lang="sk-SK" sz="1000" b="1">
              <a:solidFill>
                <a:schemeClr val="dk1"/>
              </a:solidFill>
              <a:effectLst/>
              <a:latin typeface="Arial" panose="020B0604020202020204" pitchFamily="34" charset="0"/>
              <a:ea typeface="+mn-ea"/>
              <a:cs typeface="Arial" panose="020B0604020202020204" pitchFamily="34" charset="0"/>
            </a:rPr>
            <a:t>b) Relevant Project indicators:</a:t>
          </a:r>
        </a:p>
        <a:p>
          <a:endParaRPr lang="sk-SK" sz="1000">
            <a:effectLst/>
            <a:latin typeface="Arial" panose="020B0604020202020204" pitchFamily="34" charset="0"/>
            <a:cs typeface="Arial" panose="020B0604020202020204" pitchFamily="34" charset="0"/>
          </a:endParaRPr>
        </a:p>
        <a:p>
          <a:r>
            <a:rPr lang="sk-SK" sz="1000" b="1">
              <a:solidFill>
                <a:schemeClr val="dk1"/>
              </a:solidFill>
              <a:effectLst/>
              <a:latin typeface="Arial" panose="020B0604020202020204" pitchFamily="34" charset="0"/>
              <a:ea typeface="+mn-ea"/>
              <a:cs typeface="Arial" panose="020B0604020202020204" pitchFamily="34" charset="0"/>
            </a:rPr>
            <a:t>c) Expected timeline:</a:t>
          </a:r>
        </a:p>
        <a:p>
          <a:endParaRPr lang="sk-SK" sz="1000">
            <a:effectLst/>
            <a:latin typeface="Arial" panose="020B0604020202020204" pitchFamily="34" charset="0"/>
            <a:cs typeface="Arial" panose="020B0604020202020204" pitchFamily="34" charset="0"/>
          </a:endParaRPr>
        </a:p>
        <a:p>
          <a:r>
            <a:rPr lang="sk-SK" sz="1000" b="1">
              <a:solidFill>
                <a:schemeClr val="dk1"/>
              </a:solidFill>
              <a:effectLst/>
              <a:latin typeface="Arial" panose="020B0604020202020204" pitchFamily="34" charset="0"/>
              <a:ea typeface="+mn-ea"/>
              <a:cs typeface="Arial" panose="020B0604020202020204" pitchFamily="34" charset="0"/>
            </a:rPr>
            <a:t>d)</a:t>
          </a:r>
          <a:r>
            <a:rPr lang="sk-SK" sz="1000" b="1" baseline="0">
              <a:solidFill>
                <a:schemeClr val="dk1"/>
              </a:solidFill>
              <a:effectLst/>
              <a:latin typeface="Arial" panose="020B0604020202020204" pitchFamily="34" charset="0"/>
              <a:ea typeface="+mn-ea"/>
              <a:cs typeface="Arial" panose="020B0604020202020204" pitchFamily="34" charset="0"/>
            </a:rPr>
            <a:t> Responsible entity and other entities involved:</a:t>
          </a:r>
          <a:endParaRPr lang="sk-SK" sz="1000">
            <a:effectLst/>
            <a:latin typeface="Arial" panose="020B0604020202020204" pitchFamily="34" charset="0"/>
            <a:cs typeface="Arial" panose="020B0604020202020204" pitchFamily="34" charset="0"/>
          </a:endParaRPr>
        </a:p>
        <a:p>
          <a:endParaRPr lang="sk-SK" sz="1000">
            <a:latin typeface="Arial" panose="020B0604020202020204" pitchFamily="34" charset="0"/>
            <a:cs typeface="Arial" panose="020B0604020202020204" pitchFamily="34" charset="0"/>
          </a:endParaRPr>
        </a:p>
      </xdr:txBody>
    </xdr:sp>
    <xdr:clientData/>
  </xdr:twoCellAnchor>
  <xdr:twoCellAnchor>
    <xdr:from>
      <xdr:col>2</xdr:col>
      <xdr:colOff>19049</xdr:colOff>
      <xdr:row>381</xdr:row>
      <xdr:rowOff>0</xdr:rowOff>
    </xdr:from>
    <xdr:to>
      <xdr:col>11</xdr:col>
      <xdr:colOff>20174</xdr:colOff>
      <xdr:row>398</xdr:row>
      <xdr:rowOff>0</xdr:rowOff>
    </xdr:to>
    <xdr:sp macro="" textlink="" fLocksText="0">
      <xdr:nvSpPr>
        <xdr:cNvPr id="46" name="Description_Activity7">
          <a:extLst>
            <a:ext uri="{FF2B5EF4-FFF2-40B4-BE49-F238E27FC236}">
              <a16:creationId xmlns="" xmlns:a16="http://schemas.microsoft.com/office/drawing/2014/main" id="{00000000-0008-0000-0000-00002E000000}"/>
            </a:ext>
          </a:extLst>
        </xdr:cNvPr>
        <xdr:cNvSpPr txBox="1"/>
      </xdr:nvSpPr>
      <xdr:spPr>
        <a:xfrm>
          <a:off x="1133474" y="74666475"/>
          <a:ext cx="7916400" cy="3886200"/>
        </a:xfrm>
        <a:prstGeom prst="rect">
          <a:avLst/>
        </a:prstGeom>
        <a:solidFill>
          <a:schemeClr val="accent1">
            <a:lumMod val="60000"/>
            <a:lumOff val="4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sk-SK" sz="1000" b="1">
              <a:solidFill>
                <a:schemeClr val="dk1"/>
              </a:solidFill>
              <a:effectLst/>
              <a:latin typeface="Arial" panose="020B0604020202020204" pitchFamily="34" charset="0"/>
              <a:ea typeface="+mn-ea"/>
              <a:cs typeface="Arial" panose="020B0604020202020204" pitchFamily="34" charset="0"/>
            </a:rPr>
            <a:t>a) Relevant measures to be implemented</a:t>
          </a:r>
          <a:r>
            <a:rPr lang="sk-SK" sz="1000" b="1" i="0" baseline="0">
              <a:solidFill>
                <a:schemeClr val="dk1"/>
              </a:solidFill>
              <a:effectLst/>
              <a:latin typeface="Arial" panose="020B0604020202020204" pitchFamily="34" charset="0"/>
              <a:ea typeface="+mn-ea"/>
              <a:cs typeface="Arial" panose="020B0604020202020204" pitchFamily="34" charset="0"/>
            </a:rPr>
            <a:t>:</a:t>
          </a:r>
        </a:p>
        <a:p>
          <a:endParaRPr lang="sk-SK" sz="1000">
            <a:effectLst/>
            <a:latin typeface="Arial" panose="020B0604020202020204" pitchFamily="34" charset="0"/>
            <a:cs typeface="Arial" panose="020B0604020202020204" pitchFamily="34" charset="0"/>
          </a:endParaRPr>
        </a:p>
        <a:p>
          <a:r>
            <a:rPr lang="sk-SK" sz="1000" b="1">
              <a:solidFill>
                <a:schemeClr val="dk1"/>
              </a:solidFill>
              <a:effectLst/>
              <a:latin typeface="Arial" panose="020B0604020202020204" pitchFamily="34" charset="0"/>
              <a:ea typeface="+mn-ea"/>
              <a:cs typeface="Arial" panose="020B0604020202020204" pitchFamily="34" charset="0"/>
            </a:rPr>
            <a:t>b) Relevant Project indicators:</a:t>
          </a:r>
        </a:p>
        <a:p>
          <a:endParaRPr lang="sk-SK" sz="1000">
            <a:effectLst/>
            <a:latin typeface="Arial" panose="020B0604020202020204" pitchFamily="34" charset="0"/>
            <a:cs typeface="Arial" panose="020B0604020202020204" pitchFamily="34" charset="0"/>
          </a:endParaRPr>
        </a:p>
        <a:p>
          <a:r>
            <a:rPr lang="sk-SK" sz="1000" b="1">
              <a:solidFill>
                <a:schemeClr val="dk1"/>
              </a:solidFill>
              <a:effectLst/>
              <a:latin typeface="Arial" panose="020B0604020202020204" pitchFamily="34" charset="0"/>
              <a:ea typeface="+mn-ea"/>
              <a:cs typeface="Arial" panose="020B0604020202020204" pitchFamily="34" charset="0"/>
            </a:rPr>
            <a:t>c) Expected timeline:</a:t>
          </a:r>
        </a:p>
        <a:p>
          <a:endParaRPr lang="sk-SK" sz="1000">
            <a:effectLst/>
            <a:latin typeface="Arial" panose="020B0604020202020204" pitchFamily="34" charset="0"/>
            <a:cs typeface="Arial" panose="020B0604020202020204" pitchFamily="34" charset="0"/>
          </a:endParaRPr>
        </a:p>
        <a:p>
          <a:r>
            <a:rPr lang="sk-SK" sz="1000" b="1">
              <a:solidFill>
                <a:schemeClr val="dk1"/>
              </a:solidFill>
              <a:effectLst/>
              <a:latin typeface="Arial" panose="020B0604020202020204" pitchFamily="34" charset="0"/>
              <a:ea typeface="+mn-ea"/>
              <a:cs typeface="Arial" panose="020B0604020202020204" pitchFamily="34" charset="0"/>
            </a:rPr>
            <a:t>d)</a:t>
          </a:r>
          <a:r>
            <a:rPr lang="sk-SK" sz="1000" b="1" baseline="0">
              <a:solidFill>
                <a:schemeClr val="dk1"/>
              </a:solidFill>
              <a:effectLst/>
              <a:latin typeface="Arial" panose="020B0604020202020204" pitchFamily="34" charset="0"/>
              <a:ea typeface="+mn-ea"/>
              <a:cs typeface="Arial" panose="020B0604020202020204" pitchFamily="34" charset="0"/>
            </a:rPr>
            <a:t> Responsible entity and other entities involved:</a:t>
          </a:r>
          <a:endParaRPr lang="sk-SK" sz="1000">
            <a:effectLst/>
            <a:latin typeface="Arial" panose="020B0604020202020204" pitchFamily="34" charset="0"/>
            <a:cs typeface="Arial" panose="020B0604020202020204" pitchFamily="34" charset="0"/>
          </a:endParaRPr>
        </a:p>
        <a:p>
          <a:pPr>
            <a:lnSpc>
              <a:spcPts val="1100"/>
            </a:lnSpc>
          </a:pPr>
          <a:endParaRPr lang="sk-SK" sz="1000">
            <a:latin typeface="Arial" panose="020B0604020202020204" pitchFamily="34" charset="0"/>
            <a:cs typeface="Arial" panose="020B0604020202020204" pitchFamily="34" charset="0"/>
          </a:endParaRPr>
        </a:p>
      </xdr:txBody>
    </xdr:sp>
    <xdr:clientData/>
  </xdr:twoCellAnchor>
  <xdr:twoCellAnchor>
    <xdr:from>
      <xdr:col>2</xdr:col>
      <xdr:colOff>0</xdr:colOff>
      <xdr:row>407</xdr:row>
      <xdr:rowOff>0</xdr:rowOff>
    </xdr:from>
    <xdr:to>
      <xdr:col>11</xdr:col>
      <xdr:colOff>0</xdr:colOff>
      <xdr:row>424</xdr:row>
      <xdr:rowOff>0</xdr:rowOff>
    </xdr:to>
    <xdr:sp macro="" textlink="" fLocksText="0">
      <xdr:nvSpPr>
        <xdr:cNvPr id="47" name="Description_Activity8">
          <a:extLst>
            <a:ext uri="{FF2B5EF4-FFF2-40B4-BE49-F238E27FC236}">
              <a16:creationId xmlns="" xmlns:a16="http://schemas.microsoft.com/office/drawing/2014/main" id="{00000000-0008-0000-0000-00002F000000}"/>
            </a:ext>
          </a:extLst>
        </xdr:cNvPr>
        <xdr:cNvSpPr txBox="1"/>
      </xdr:nvSpPr>
      <xdr:spPr>
        <a:xfrm>
          <a:off x="476250" y="62969775"/>
          <a:ext cx="8048625" cy="1828800"/>
        </a:xfrm>
        <a:prstGeom prst="rect">
          <a:avLst/>
        </a:prstGeom>
        <a:solidFill>
          <a:schemeClr val="accent1">
            <a:lumMod val="60000"/>
            <a:lumOff val="4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sk-SK" sz="1000" b="1">
              <a:solidFill>
                <a:schemeClr val="dk1"/>
              </a:solidFill>
              <a:effectLst/>
              <a:latin typeface="Arial" panose="020B0604020202020204" pitchFamily="34" charset="0"/>
              <a:ea typeface="+mn-ea"/>
              <a:cs typeface="Arial" panose="020B0604020202020204" pitchFamily="34" charset="0"/>
            </a:rPr>
            <a:t>a) Relevant measures to be implemented</a:t>
          </a:r>
          <a:r>
            <a:rPr lang="sk-SK" sz="1000" b="1" i="0" baseline="0">
              <a:solidFill>
                <a:schemeClr val="dk1"/>
              </a:solidFill>
              <a:effectLst/>
              <a:latin typeface="Arial" panose="020B0604020202020204" pitchFamily="34" charset="0"/>
              <a:ea typeface="+mn-ea"/>
              <a:cs typeface="Arial" panose="020B0604020202020204" pitchFamily="34" charset="0"/>
            </a:rPr>
            <a:t>:</a:t>
          </a:r>
        </a:p>
        <a:p>
          <a:endParaRPr lang="sk-SK" sz="1000">
            <a:effectLst/>
            <a:latin typeface="Arial" panose="020B0604020202020204" pitchFamily="34" charset="0"/>
            <a:cs typeface="Arial" panose="020B0604020202020204" pitchFamily="34" charset="0"/>
          </a:endParaRPr>
        </a:p>
        <a:p>
          <a:r>
            <a:rPr lang="sk-SK" sz="1000" b="1">
              <a:solidFill>
                <a:schemeClr val="dk1"/>
              </a:solidFill>
              <a:effectLst/>
              <a:latin typeface="Arial" panose="020B0604020202020204" pitchFamily="34" charset="0"/>
              <a:ea typeface="+mn-ea"/>
              <a:cs typeface="Arial" panose="020B0604020202020204" pitchFamily="34" charset="0"/>
            </a:rPr>
            <a:t>b) Relevant Project indicators:</a:t>
          </a:r>
        </a:p>
        <a:p>
          <a:endParaRPr lang="sk-SK" sz="1000">
            <a:effectLst/>
            <a:latin typeface="Arial" panose="020B0604020202020204" pitchFamily="34" charset="0"/>
            <a:cs typeface="Arial" panose="020B0604020202020204" pitchFamily="34" charset="0"/>
          </a:endParaRPr>
        </a:p>
        <a:p>
          <a:r>
            <a:rPr lang="sk-SK" sz="1000" b="1">
              <a:solidFill>
                <a:schemeClr val="dk1"/>
              </a:solidFill>
              <a:effectLst/>
              <a:latin typeface="Arial" panose="020B0604020202020204" pitchFamily="34" charset="0"/>
              <a:ea typeface="+mn-ea"/>
              <a:cs typeface="Arial" panose="020B0604020202020204" pitchFamily="34" charset="0"/>
            </a:rPr>
            <a:t>c) Expected timeline:</a:t>
          </a:r>
        </a:p>
        <a:p>
          <a:endParaRPr lang="sk-SK" sz="1000">
            <a:effectLst/>
            <a:latin typeface="Arial" panose="020B0604020202020204" pitchFamily="34" charset="0"/>
            <a:cs typeface="Arial" panose="020B0604020202020204" pitchFamily="34" charset="0"/>
          </a:endParaRPr>
        </a:p>
        <a:p>
          <a:r>
            <a:rPr lang="sk-SK" sz="1000" b="1">
              <a:solidFill>
                <a:schemeClr val="dk1"/>
              </a:solidFill>
              <a:effectLst/>
              <a:latin typeface="Arial" panose="020B0604020202020204" pitchFamily="34" charset="0"/>
              <a:ea typeface="+mn-ea"/>
              <a:cs typeface="Arial" panose="020B0604020202020204" pitchFamily="34" charset="0"/>
            </a:rPr>
            <a:t>d)</a:t>
          </a:r>
          <a:r>
            <a:rPr lang="sk-SK" sz="1000" b="1" baseline="0">
              <a:solidFill>
                <a:schemeClr val="dk1"/>
              </a:solidFill>
              <a:effectLst/>
              <a:latin typeface="Arial" panose="020B0604020202020204" pitchFamily="34" charset="0"/>
              <a:ea typeface="+mn-ea"/>
              <a:cs typeface="Arial" panose="020B0604020202020204" pitchFamily="34" charset="0"/>
            </a:rPr>
            <a:t> Responsible entity and other entities involved:</a:t>
          </a:r>
          <a:endParaRPr lang="sk-SK" sz="1000">
            <a:effectLst/>
            <a:latin typeface="Arial" panose="020B0604020202020204" pitchFamily="34" charset="0"/>
            <a:cs typeface="Arial" panose="020B0604020202020204" pitchFamily="34" charset="0"/>
          </a:endParaRPr>
        </a:p>
        <a:p>
          <a:pPr>
            <a:lnSpc>
              <a:spcPts val="1100"/>
            </a:lnSpc>
          </a:pPr>
          <a:endParaRPr lang="sk-SK" sz="1000">
            <a:latin typeface="Arial" panose="020B0604020202020204" pitchFamily="34" charset="0"/>
            <a:cs typeface="Arial" panose="020B0604020202020204" pitchFamily="34" charset="0"/>
          </a:endParaRPr>
        </a:p>
      </xdr:txBody>
    </xdr:sp>
    <xdr:clientData/>
  </xdr:twoCellAnchor>
  <xdr:twoCellAnchor>
    <xdr:from>
      <xdr:col>1</xdr:col>
      <xdr:colOff>0</xdr:colOff>
      <xdr:row>112</xdr:row>
      <xdr:rowOff>0</xdr:rowOff>
    </xdr:from>
    <xdr:to>
      <xdr:col>11</xdr:col>
      <xdr:colOff>673474</xdr:colOff>
      <xdr:row>150</xdr:row>
      <xdr:rowOff>0</xdr:rowOff>
    </xdr:to>
    <xdr:sp macro="" textlink="" fLocksText="0">
      <xdr:nvSpPr>
        <xdr:cNvPr id="28" name="applicant_description">
          <a:extLst>
            <a:ext uri="{FF2B5EF4-FFF2-40B4-BE49-F238E27FC236}">
              <a16:creationId xmlns="" xmlns:a16="http://schemas.microsoft.com/office/drawing/2014/main" id="{00000000-0008-0000-0000-00001C000000}"/>
            </a:ext>
          </a:extLst>
        </xdr:cNvPr>
        <xdr:cNvSpPr txBox="1"/>
      </xdr:nvSpPr>
      <xdr:spPr>
        <a:xfrm>
          <a:off x="57150" y="20059650"/>
          <a:ext cx="9750799" cy="8505825"/>
        </a:xfrm>
        <a:prstGeom prst="rect">
          <a:avLst/>
        </a:prstGeom>
        <a:solidFill>
          <a:schemeClr val="accent1">
            <a:lumMod val="60000"/>
            <a:lumOff val="4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sk-SK" sz="1100" b="1">
              <a:solidFill>
                <a:schemeClr val="dk1"/>
              </a:solidFill>
              <a:effectLst/>
              <a:latin typeface="Arial" panose="020B0604020202020204" pitchFamily="34" charset="0"/>
              <a:ea typeface="+mn-ea"/>
              <a:cs typeface="Arial" panose="020B0604020202020204" pitchFamily="34" charset="0"/>
            </a:rPr>
            <a:t>a) Brief history of organisation:</a:t>
          </a:r>
          <a:r>
            <a:rPr lang="en-GB" sz="1100" b="1">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r>
            <a:rPr lang="sk-SK" sz="1100" b="0">
              <a:solidFill>
                <a:schemeClr val="dk1"/>
              </a:solidFill>
              <a:effectLst/>
              <a:latin typeface="Arial" panose="020B0604020202020204" pitchFamily="34" charset="0"/>
              <a:ea typeface="+mn-ea"/>
              <a:cs typeface="Arial" panose="020B0604020202020204" pitchFamily="34" charset="0"/>
            </a:rPr>
            <a:t>The Voda pre klimu - environmentalne technologie o.z.</a:t>
          </a:r>
          <a:r>
            <a:rPr lang="sk-SK" sz="1100" b="0" baseline="0">
              <a:solidFill>
                <a:schemeClr val="dk1"/>
              </a:solidFill>
              <a:effectLst/>
              <a:latin typeface="Arial" panose="020B0604020202020204" pitchFamily="34" charset="0"/>
              <a:ea typeface="+mn-ea"/>
              <a:cs typeface="Arial" panose="020B0604020202020204" pitchFamily="34" charset="0"/>
            </a:rPr>
            <a:t> (Water for Climate - environmental technologies c.a.)</a:t>
          </a:r>
          <a:r>
            <a:rPr lang="sk-SK" sz="1100" b="0">
              <a:solidFill>
                <a:schemeClr val="dk1"/>
              </a:solidFill>
              <a:effectLst/>
              <a:latin typeface="Arial" panose="020B0604020202020204" pitchFamily="34" charset="0"/>
              <a:ea typeface="+mn-ea"/>
              <a:cs typeface="Arial" panose="020B0604020202020204" pitchFamily="34" charset="0"/>
            </a:rPr>
            <a:t> was established in December 2008. Our goal is to create a broad platform for cooperation - a community of representatives of various professional profiles and the general public. The platform members look for the context of global climate change and global warming, and solutions to mitigate their impacts. Climate change doesn't know  the boundaries of regions or states, nor the differences among scientific disciplines. Its consequences are felt equally for everyone. We realize that climatologists, meteorologists, farmers, water managers, foresters, architects, ecologists, educators, philosophers and historians and representatives of local governments and state bodies must also find a solution to the problem together. All of them in the joint creative discussion. There is no such field of human activity that should be left out of this process. That is why we try to recruit the broadest possible range of experts to our team. At present, our civic association already includes university teachers from the fields of natural sciences, history and archaeology, meteorology, forestry and agriculture, architecture and urbanism, public and state administration. We perceive water as an essential tool for regulating energy flows in the environment around us, and an elementary tool for revitalizing the environment, increasing biodiversity. Water is a resource of cooling environment and must work in synergy with the restoration and preservation of greenery, and at the same time in synergy with all other activities.  </a:t>
          </a:r>
          <a:endParaRPr lang="sk-SK" sz="1000">
            <a:effectLst/>
            <a:latin typeface="Arial" panose="020B0604020202020204" pitchFamily="34" charset="0"/>
            <a:cs typeface="Arial" panose="020B0604020202020204" pitchFamily="34" charset="0"/>
          </a:endParaRPr>
        </a:p>
        <a:p>
          <a:endParaRPr lang="sk-SK" sz="1100" b="1">
            <a:solidFill>
              <a:schemeClr val="dk1"/>
            </a:solidFill>
            <a:effectLst/>
            <a:latin typeface="Arial" panose="020B0604020202020204" pitchFamily="34" charset="0"/>
            <a:ea typeface="+mn-ea"/>
            <a:cs typeface="Arial" panose="020B0604020202020204" pitchFamily="34" charset="0"/>
          </a:endParaRPr>
        </a:p>
        <a:p>
          <a:r>
            <a:rPr lang="sk-SK" sz="1100" b="1">
              <a:solidFill>
                <a:schemeClr val="dk1"/>
              </a:solidFill>
              <a:effectLst/>
              <a:latin typeface="Arial" panose="020B0604020202020204" pitchFamily="34" charset="0"/>
              <a:ea typeface="+mn-ea"/>
              <a:cs typeface="Arial" panose="020B0604020202020204" pitchFamily="34" charset="0"/>
            </a:rPr>
            <a:t>b) Main area of interest:</a:t>
          </a:r>
          <a:endParaRPr lang="sk-SK" sz="1000">
            <a:effectLst/>
            <a:latin typeface="Arial" panose="020B0604020202020204" pitchFamily="34" charset="0"/>
            <a:cs typeface="Arial" panose="020B0604020202020204" pitchFamily="34" charset="0"/>
          </a:endParaRPr>
        </a:p>
        <a:p>
          <a:r>
            <a:rPr lang="sk-SK" sz="1100" b="0">
              <a:solidFill>
                <a:schemeClr val="dk1"/>
              </a:solidFill>
              <a:effectLst/>
              <a:latin typeface="Arial" panose="020B0604020202020204" pitchFamily="34" charset="0"/>
              <a:ea typeface="+mn-ea"/>
              <a:cs typeface="Arial" panose="020B0604020202020204" pitchFamily="34" charset="0"/>
            </a:rPr>
            <a:t>E</a:t>
          </a:r>
          <a:r>
            <a:rPr lang="en-GB" sz="1100" b="0">
              <a:solidFill>
                <a:schemeClr val="dk1"/>
              </a:solidFill>
              <a:effectLst/>
              <a:latin typeface="Arial" panose="020B0604020202020204" pitchFamily="34" charset="0"/>
              <a:ea typeface="+mn-ea"/>
              <a:cs typeface="Arial" panose="020B0604020202020204" pitchFamily="34" charset="0"/>
            </a:rPr>
            <a:t>nvironmental protection, protection against climate change, decontamination and remediation of polluted environment, water management, agriculture, waste management, energy, social sciences in relation to the environment, education and training in the form of lectures, courses or cooperation in the education of professionals in areas of environmental activities, publishing periodicals and non-periodical publications, organizing and participating in professional conferences in the field.  </a:t>
          </a:r>
          <a:endParaRPr lang="sk-SK" sz="1000">
            <a:effectLst/>
            <a:latin typeface="Arial" panose="020B0604020202020204" pitchFamily="34" charset="0"/>
            <a:cs typeface="Arial" panose="020B0604020202020204" pitchFamily="34" charset="0"/>
          </a:endParaRPr>
        </a:p>
        <a:p>
          <a:endParaRPr lang="sk-SK" sz="1100" b="1">
            <a:solidFill>
              <a:schemeClr val="dk1"/>
            </a:solidFill>
            <a:effectLst/>
            <a:latin typeface="Arial" panose="020B0604020202020204" pitchFamily="34" charset="0"/>
            <a:ea typeface="+mn-ea"/>
            <a:cs typeface="Arial" panose="020B0604020202020204" pitchFamily="34" charset="0"/>
          </a:endParaRPr>
        </a:p>
        <a:p>
          <a:r>
            <a:rPr lang="sk-SK" sz="1100" b="1">
              <a:solidFill>
                <a:schemeClr val="dk1"/>
              </a:solidFill>
              <a:effectLst/>
              <a:latin typeface="Arial" panose="020B0604020202020204" pitchFamily="34" charset="0"/>
              <a:ea typeface="+mn-ea"/>
              <a:cs typeface="Arial" panose="020B0604020202020204" pitchFamily="34" charset="0"/>
            </a:rPr>
            <a:t>c) Experience with the implementation of similar Projects: </a:t>
          </a:r>
          <a:endParaRPr lang="sk-SK" sz="1000">
            <a:effectLst/>
            <a:latin typeface="Arial" panose="020B0604020202020204" pitchFamily="34" charset="0"/>
            <a:cs typeface="Arial" panose="020B0604020202020204" pitchFamily="34" charset="0"/>
          </a:endParaRPr>
        </a:p>
        <a:p>
          <a:r>
            <a:rPr lang="sk-SK" sz="1100" b="0">
              <a:solidFill>
                <a:schemeClr val="dk1"/>
              </a:solidFill>
              <a:effectLst/>
              <a:latin typeface="Arial" panose="020B0604020202020204" pitchFamily="34" charset="0"/>
              <a:ea typeface="+mn-ea"/>
              <a:cs typeface="Arial" panose="020B0604020202020204" pitchFamily="34" charset="0"/>
            </a:rPr>
            <a:t>The civic association has already developed successfully. We have held a series of lectures and discussions for the public on climate change and possible solutions. We have published the publication: "Proposals for measures to mitigate the effects of climate change in the Trnava region". We have prepared a study: "Comprehensive water management for the village of Horné Orešany". We are currently preparing two projects for implementation: "Model of water retention measures" and "Relaxing, rain garden for the public placed in Trnava city."</a:t>
          </a:r>
          <a:endParaRPr lang="sk-SK" sz="1000">
            <a:effectLst/>
            <a:latin typeface="Arial" panose="020B0604020202020204" pitchFamily="34" charset="0"/>
            <a:cs typeface="Arial" panose="020B0604020202020204" pitchFamily="34" charset="0"/>
          </a:endParaRPr>
        </a:p>
        <a:p>
          <a:r>
            <a:rPr lang="sk-SK" sz="1100" b="0">
              <a:solidFill>
                <a:schemeClr val="dk1"/>
              </a:solidFill>
              <a:effectLst/>
              <a:latin typeface="Arial" panose="020B0604020202020204" pitchFamily="34" charset="0"/>
              <a:ea typeface="+mn-ea"/>
              <a:cs typeface="Arial" panose="020B0604020202020204" pitchFamily="34" charset="0"/>
            </a:rPr>
            <a:t>Members of association are very skilled persons in preparation and implementation of different EU projects</a:t>
          </a:r>
          <a:r>
            <a:rPr lang="sk-SK" sz="1100" b="0" baseline="0">
              <a:solidFill>
                <a:schemeClr val="dk1"/>
              </a:solidFill>
              <a:effectLst/>
              <a:latin typeface="Arial" panose="020B0604020202020204" pitchFamily="34" charset="0"/>
              <a:ea typeface="+mn-ea"/>
              <a:cs typeface="Arial" panose="020B0604020202020204" pitchFamily="34" charset="0"/>
            </a:rPr>
            <a:t> which were implemented for another institutions. Some of these projects are described in next project list:</a:t>
          </a:r>
          <a:endParaRPr lang="sk-SK" sz="1000">
            <a:effectLst/>
            <a:latin typeface="Arial" panose="020B0604020202020204" pitchFamily="34" charset="0"/>
            <a:cs typeface="Arial" panose="020B0604020202020204" pitchFamily="34" charset="0"/>
          </a:endParaRPr>
        </a:p>
        <a:p>
          <a:pPr rtl="0" fontAlgn="base"/>
          <a:r>
            <a:rPr lang="sk-SK" sz="1100" b="0" i="0">
              <a:solidFill>
                <a:schemeClr val="dk1"/>
              </a:solidFill>
              <a:effectLst/>
              <a:latin typeface="Arial" panose="020B0604020202020204" pitchFamily="34" charset="0"/>
              <a:ea typeface="+mn-ea"/>
              <a:cs typeface="Arial" panose="020B0604020202020204" pitchFamily="34" charset="0"/>
            </a:rPr>
            <a:t>Project of remediation of the underground repository for radioactive waste on NPP A-1 in Jaslovske Bohunice</a:t>
          </a:r>
          <a:endParaRPr lang="sk-SK" sz="1000">
            <a:effectLst/>
            <a:latin typeface="Arial" panose="020B0604020202020204" pitchFamily="34" charset="0"/>
            <a:cs typeface="Arial" panose="020B0604020202020204" pitchFamily="34" charset="0"/>
          </a:endParaRPr>
        </a:p>
        <a:p>
          <a:pPr rtl="0" fontAlgn="base"/>
          <a:r>
            <a:rPr lang="sk-SK" sz="1100" b="0" i="0">
              <a:solidFill>
                <a:schemeClr val="dk1"/>
              </a:solidFill>
              <a:effectLst/>
              <a:latin typeface="Arial" panose="020B0604020202020204" pitchFamily="34" charset="0"/>
              <a:ea typeface="+mn-ea"/>
              <a:cs typeface="Arial" panose="020B0604020202020204" pitchFamily="34" charset="0"/>
            </a:rPr>
            <a:t>Project of Lysimeter research station for research of radioactive soil contamination for NPP in Jaslovske Bohunice</a:t>
          </a:r>
          <a:endParaRPr lang="sk-SK" sz="1000">
            <a:effectLst/>
            <a:latin typeface="Arial" panose="020B0604020202020204" pitchFamily="34" charset="0"/>
            <a:cs typeface="Arial" panose="020B0604020202020204" pitchFamily="34" charset="0"/>
          </a:endParaRPr>
        </a:p>
        <a:p>
          <a:pPr rtl="0" fontAlgn="base"/>
          <a:r>
            <a:rPr lang="sk-SK" sz="1100" b="0" i="0">
              <a:solidFill>
                <a:schemeClr val="dk1"/>
              </a:solidFill>
              <a:effectLst/>
              <a:latin typeface="Arial" panose="020B0604020202020204" pitchFamily="34" charset="0"/>
              <a:ea typeface="+mn-ea"/>
              <a:cs typeface="Arial" panose="020B0604020202020204" pitchFamily="34" charset="0"/>
            </a:rPr>
            <a:t>Project of monitoring system for Regional Repository for Nuclear Waste at Mochovce</a:t>
          </a:r>
          <a:endParaRPr lang="sk-SK" sz="1000">
            <a:effectLst/>
            <a:latin typeface="Arial" panose="020B0604020202020204" pitchFamily="34" charset="0"/>
            <a:cs typeface="Arial" panose="020B0604020202020204" pitchFamily="34" charset="0"/>
          </a:endParaRPr>
        </a:p>
        <a:p>
          <a:pPr rtl="0" fontAlgn="base"/>
          <a:r>
            <a:rPr lang="sk-SK" sz="1100" b="0" i="0">
              <a:solidFill>
                <a:schemeClr val="dk1"/>
              </a:solidFill>
              <a:effectLst/>
              <a:latin typeface="Arial" panose="020B0604020202020204" pitchFamily="34" charset="0"/>
              <a:ea typeface="+mn-ea"/>
              <a:cs typeface="Arial" panose="020B0604020202020204" pitchFamily="34" charset="0"/>
            </a:rPr>
            <a:t>Project of Lysimeter research station for hydrology research for Slovak Academy Sciences Bratislava</a:t>
          </a:r>
          <a:endParaRPr lang="sk-SK" sz="1000">
            <a:effectLst/>
            <a:latin typeface="Arial" panose="020B0604020202020204" pitchFamily="34" charset="0"/>
            <a:cs typeface="Arial" panose="020B0604020202020204" pitchFamily="34" charset="0"/>
          </a:endParaRPr>
        </a:p>
        <a:p>
          <a:pPr rtl="0" fontAlgn="base"/>
          <a:r>
            <a:rPr lang="sk-SK" sz="1100" b="0" i="0">
              <a:solidFill>
                <a:schemeClr val="dk1"/>
              </a:solidFill>
              <a:effectLst/>
              <a:latin typeface="Arial" panose="020B0604020202020204" pitchFamily="34" charset="0"/>
              <a:ea typeface="+mn-ea"/>
              <a:cs typeface="Arial" panose="020B0604020202020204" pitchFamily="34" charset="0"/>
            </a:rPr>
            <a:t>Project of Lysimeter research station for agricultural research fo</a:t>
          </a:r>
          <a:r>
            <a:rPr lang="sk-SK" sz="1100" b="0" i="0" baseline="0">
              <a:solidFill>
                <a:schemeClr val="dk1"/>
              </a:solidFill>
              <a:effectLst/>
              <a:latin typeface="Arial" panose="020B0604020202020204" pitchFamily="34" charset="0"/>
              <a:ea typeface="+mn-ea"/>
              <a:cs typeface="Arial" panose="020B0604020202020204" pitchFamily="34" charset="0"/>
            </a:rPr>
            <a:t>r Research Institute of Plant Production in Borovce</a:t>
          </a:r>
        </a:p>
        <a:p>
          <a:pPr rtl="0" fontAlgn="base"/>
          <a:r>
            <a:rPr lang="sk-SK" sz="1100" b="0" i="0">
              <a:solidFill>
                <a:schemeClr val="dk1"/>
              </a:solidFill>
              <a:effectLst/>
              <a:latin typeface="Arial" panose="020B0604020202020204" pitchFamily="34" charset="0"/>
              <a:ea typeface="+mn-ea"/>
              <a:cs typeface="Arial" panose="020B0604020202020204" pitchFamily="34" charset="0"/>
            </a:rPr>
            <a:t>Project of Lysimeter research station for Mountain biology of Zilina University</a:t>
          </a:r>
          <a:endParaRPr lang="sk-SK" sz="1000">
            <a:effectLst/>
            <a:latin typeface="Arial" panose="020B0604020202020204" pitchFamily="34" charset="0"/>
            <a:cs typeface="Arial" panose="020B0604020202020204" pitchFamily="34" charset="0"/>
          </a:endParaRPr>
        </a:p>
        <a:p>
          <a:pPr rtl="0" fontAlgn="base"/>
          <a:r>
            <a:rPr lang="sk-SK" sz="1100" b="0" i="0">
              <a:solidFill>
                <a:schemeClr val="dk1"/>
              </a:solidFill>
              <a:effectLst/>
              <a:latin typeface="Arial" panose="020B0604020202020204" pitchFamily="34" charset="0"/>
              <a:ea typeface="+mn-ea"/>
              <a:cs typeface="Arial" panose="020B0604020202020204" pitchFamily="34" charset="0"/>
            </a:rPr>
            <a:t>Project for collection, separation and treatment of biological waste for High Tatras</a:t>
          </a:r>
          <a:endParaRPr lang="sk-SK" sz="1000">
            <a:effectLst/>
            <a:latin typeface="Arial" panose="020B0604020202020204" pitchFamily="34" charset="0"/>
            <a:cs typeface="Arial" panose="020B0604020202020204" pitchFamily="34" charset="0"/>
          </a:endParaRPr>
        </a:p>
        <a:p>
          <a:pPr rtl="0" fontAlgn="base"/>
          <a:r>
            <a:rPr lang="sk-SK" sz="1100" b="0" i="0">
              <a:solidFill>
                <a:schemeClr val="dk1"/>
              </a:solidFill>
              <a:effectLst/>
              <a:latin typeface="Arial" panose="020B0604020202020204" pitchFamily="34" charset="0"/>
              <a:ea typeface="+mn-ea"/>
              <a:cs typeface="Arial" panose="020B0604020202020204" pitchFamily="34" charset="0"/>
            </a:rPr>
            <a:t>Air quality improvement by using BAT technology for maintenance of local roads in the city High Tatras</a:t>
          </a:r>
          <a:endParaRPr lang="sk-SK" sz="1000">
            <a:effectLst/>
            <a:latin typeface="Arial" panose="020B0604020202020204" pitchFamily="34" charset="0"/>
            <a:cs typeface="Arial" panose="020B0604020202020204" pitchFamily="34" charset="0"/>
          </a:endParaRPr>
        </a:p>
        <a:p>
          <a:endParaRPr lang="sk-SK" sz="1100" b="1">
            <a:solidFill>
              <a:schemeClr val="dk1"/>
            </a:solidFill>
            <a:effectLst/>
            <a:latin typeface="Arial" panose="020B0604020202020204" pitchFamily="34" charset="0"/>
            <a:ea typeface="+mn-ea"/>
            <a:cs typeface="Arial" panose="020B0604020202020204" pitchFamily="34" charset="0"/>
          </a:endParaRPr>
        </a:p>
        <a:p>
          <a:r>
            <a:rPr lang="sk-SK" sz="1100" b="1">
              <a:solidFill>
                <a:schemeClr val="dk1"/>
              </a:solidFill>
              <a:effectLst/>
              <a:latin typeface="Arial" panose="020B0604020202020204" pitchFamily="34" charset="0"/>
              <a:ea typeface="+mn-ea"/>
              <a:cs typeface="Arial" panose="020B0604020202020204" pitchFamily="34" charset="0"/>
            </a:rPr>
            <a:t>d) Other important information</a:t>
          </a:r>
          <a:r>
            <a:rPr lang="sk-SK" sz="1100" b="1" baseline="0">
              <a:solidFill>
                <a:schemeClr val="dk1"/>
              </a:solidFill>
              <a:effectLst/>
              <a:latin typeface="Arial" panose="020B0604020202020204" pitchFamily="34" charset="0"/>
              <a:ea typeface="+mn-ea"/>
              <a:cs typeface="Arial" panose="020B0604020202020204" pitchFamily="34" charset="0"/>
            </a:rPr>
            <a:t> (if relevant):</a:t>
          </a:r>
          <a:endParaRPr lang="sk-SK" sz="1000">
            <a:effectLst/>
            <a:latin typeface="Arial" panose="020B0604020202020204" pitchFamily="34" charset="0"/>
            <a:cs typeface="Arial" panose="020B0604020202020204" pitchFamily="34" charset="0"/>
          </a:endParaRPr>
        </a:p>
        <a:p>
          <a:pPr>
            <a:lnSpc>
              <a:spcPts val="900"/>
            </a:lnSpc>
          </a:pPr>
          <a:r>
            <a:rPr lang="sk-SK" sz="1100" b="0">
              <a:solidFill>
                <a:schemeClr val="dk1"/>
              </a:solidFill>
              <a:effectLst/>
              <a:latin typeface="Arial" panose="020B0604020202020204" pitchFamily="34" charset="0"/>
              <a:ea typeface="+mn-ea"/>
              <a:cs typeface="Arial" panose="020B0604020202020204" pitchFamily="34" charset="0"/>
            </a:rPr>
            <a:t>Former name of the association was: Združenie pre environmentálne biotechnológie a environmentálnu chémiu - ZEBEC, the new name of the organisation Voda</a:t>
          </a:r>
          <a:r>
            <a:rPr lang="sk-SK" sz="1100" b="0" baseline="0">
              <a:solidFill>
                <a:schemeClr val="dk1"/>
              </a:solidFill>
              <a:effectLst/>
              <a:latin typeface="Arial" panose="020B0604020202020204" pitchFamily="34" charset="0"/>
              <a:ea typeface="+mn-ea"/>
              <a:cs typeface="Arial" panose="020B0604020202020204" pitchFamily="34" charset="0"/>
            </a:rPr>
            <a:t> pre klímu - environmentálne technológie o.z. is used from 20</a:t>
          </a:r>
          <a:r>
            <a:rPr lang="sk-SK" sz="1100" b="0">
              <a:solidFill>
                <a:schemeClr val="dk1"/>
              </a:solidFill>
              <a:effectLst/>
              <a:latin typeface="Arial" panose="020B0604020202020204" pitchFamily="34" charset="0"/>
              <a:ea typeface="+mn-ea"/>
              <a:cs typeface="Arial" panose="020B0604020202020204" pitchFamily="34" charset="0"/>
            </a:rPr>
            <a:t>20.</a:t>
          </a:r>
          <a:endParaRPr lang="sk-SK" sz="1100" b="1">
            <a:latin typeface="Arial" panose="020B0604020202020204" pitchFamily="34" charset="0"/>
            <a:cs typeface="Arial" panose="020B0604020202020204" pitchFamily="34" charset="0"/>
          </a:endParaRPr>
        </a:p>
      </xdr:txBody>
    </xdr:sp>
    <xdr:clientData/>
  </xdr:twoCellAnchor>
  <xdr:twoCellAnchor>
    <xdr:from>
      <xdr:col>1</xdr:col>
      <xdr:colOff>0</xdr:colOff>
      <xdr:row>774</xdr:row>
      <xdr:rowOff>0</xdr:rowOff>
    </xdr:from>
    <xdr:to>
      <xdr:col>12</xdr:col>
      <xdr:colOff>0</xdr:colOff>
      <xdr:row>811</xdr:row>
      <xdr:rowOff>0</xdr:rowOff>
    </xdr:to>
    <xdr:sp macro="" textlink="" fLocksText="0">
      <xdr:nvSpPr>
        <xdr:cNvPr id="64" name="BlokTextu 63">
          <a:extLst>
            <a:ext uri="{FF2B5EF4-FFF2-40B4-BE49-F238E27FC236}">
              <a16:creationId xmlns="" xmlns:a16="http://schemas.microsoft.com/office/drawing/2014/main" id="{00000000-0008-0000-0000-000040000000}"/>
            </a:ext>
          </a:extLst>
        </xdr:cNvPr>
        <xdr:cNvSpPr txBox="1"/>
      </xdr:nvSpPr>
      <xdr:spPr>
        <a:xfrm>
          <a:off x="57150" y="145722975"/>
          <a:ext cx="8943975" cy="8458200"/>
        </a:xfrm>
        <a:prstGeom prst="rect">
          <a:avLst/>
        </a:prstGeom>
        <a:solidFill>
          <a:schemeClr val="accent1">
            <a:lumMod val="60000"/>
            <a:lumOff val="4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sk-SK" sz="1000" b="1">
              <a:solidFill>
                <a:schemeClr val="dk1"/>
              </a:solidFill>
              <a:effectLst/>
              <a:latin typeface="Arial" panose="020B0604020202020204" pitchFamily="34" charset="0"/>
              <a:ea typeface="+mn-ea"/>
              <a:cs typeface="Arial" panose="020B0604020202020204" pitchFamily="34" charset="0"/>
            </a:rPr>
            <a:t>a) Aims and target groups: </a:t>
          </a:r>
          <a:endParaRPr lang="sk-SK" sz="10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sk-SK" sz="1000">
              <a:solidFill>
                <a:schemeClr val="dk1"/>
              </a:solidFill>
              <a:effectLst/>
              <a:latin typeface="Arial" panose="020B0604020202020204" pitchFamily="34" charset="0"/>
              <a:ea typeface="+mn-ea"/>
              <a:cs typeface="Arial" panose="020B0604020202020204" pitchFamily="34" charset="0"/>
            </a:rPr>
            <a:t>The target groups for the project communication plan are TG_general: general public, environment, men, women, media TG_policy: Policy related local and regional politicians, TG_education: students, academic researchers and students TG_business entrepreneurs and business management, TG_age from youth to seniors</a:t>
          </a:r>
          <a:r>
            <a:rPr lang="sk-SK" sz="1000" baseline="0">
              <a:solidFill>
                <a:schemeClr val="dk1"/>
              </a:solidFill>
              <a:effectLst/>
              <a:latin typeface="Arial" panose="020B0604020202020204" pitchFamily="34" charset="0"/>
              <a:ea typeface="+mn-ea"/>
              <a:cs typeface="Arial" panose="020B0604020202020204" pitchFamily="34" charset="0"/>
            </a:rPr>
            <a:t>.</a:t>
          </a:r>
          <a:r>
            <a:rPr lang="sk-SK" sz="1100" baseline="0">
              <a:solidFill>
                <a:schemeClr val="dk1"/>
              </a:solidFill>
              <a:effectLst/>
              <a:latin typeface="+mn-lt"/>
              <a:ea typeface="+mn-ea"/>
              <a:cs typeface="+mn-cs"/>
            </a:rPr>
            <a:t>. </a:t>
          </a:r>
          <a:r>
            <a:rPr lang="sk-SK" sz="1100" b="1">
              <a:solidFill>
                <a:schemeClr val="dk1"/>
              </a:solidFill>
              <a:effectLst/>
              <a:latin typeface="+mn-lt"/>
              <a:ea typeface="+mn-ea"/>
              <a:cs typeface="+mn-cs"/>
            </a:rPr>
            <a:t> </a:t>
          </a:r>
          <a:endParaRPr lang="sk-SK" sz="1000">
            <a:effectLst/>
          </a:endParaRPr>
        </a:p>
        <a:p>
          <a:pPr eaLnBrk="1" fontAlgn="auto" latinLnBrk="0" hangingPunct="1"/>
          <a:r>
            <a:rPr lang="sk-SK" sz="1000" baseline="0">
              <a:solidFill>
                <a:schemeClr val="dk1"/>
              </a:solidFill>
              <a:effectLst/>
              <a:latin typeface="Arial" panose="020B0604020202020204" pitchFamily="34" charset="0"/>
              <a:ea typeface="+mn-ea"/>
              <a:cs typeface="Arial" panose="020B0604020202020204" pitchFamily="34" charset="0"/>
            </a:rPr>
            <a:t> </a:t>
          </a:r>
          <a:r>
            <a:rPr lang="sk-SK" sz="1000" b="1">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r>
            <a:rPr lang="sk-SK" sz="1000" b="1">
              <a:solidFill>
                <a:schemeClr val="dk1"/>
              </a:solidFill>
              <a:effectLst/>
              <a:latin typeface="Arial" panose="020B0604020202020204" pitchFamily="34" charset="0"/>
              <a:ea typeface="+mn-ea"/>
              <a:cs typeface="Arial" panose="020B0604020202020204" pitchFamily="34" charset="0"/>
            </a:rPr>
            <a:t>b) Strategy and content of the information and communication measures:</a:t>
          </a:r>
          <a:endParaRPr lang="sk-SK" sz="1000">
            <a:effectLst/>
            <a:latin typeface="Arial" panose="020B0604020202020204" pitchFamily="34" charset="0"/>
            <a:cs typeface="Arial" panose="020B0604020202020204" pitchFamily="34" charset="0"/>
          </a:endParaRPr>
        </a:p>
        <a:p>
          <a:r>
            <a:rPr lang="sk-SK" sz="1000" b="0">
              <a:solidFill>
                <a:schemeClr val="dk1"/>
              </a:solidFill>
              <a:effectLst/>
              <a:latin typeface="Arial" panose="020B0604020202020204" pitchFamily="34" charset="0"/>
              <a:ea typeface="+mn-ea"/>
              <a:cs typeface="Arial" panose="020B0604020202020204" pitchFamily="34" charset="0"/>
            </a:rPr>
            <a:t>A separate communication strategy is prepared for each target group: publications and printed matter appropriate to the child's age will be prepared for the target group of school-age children. A popular form for children is a workshop and experiential learning, which will be the subject of special workshops. For the professional public and university students, it will be a professional publication of a professional lecture and presentation. For the media sector, will be prepared press releases and video. For the general public it will be information boards and excursions</a:t>
          </a:r>
          <a:r>
            <a:rPr lang="sk-SK" sz="1000" b="0" baseline="0">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1">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1">
              <a:solidFill>
                <a:schemeClr val="dk1"/>
              </a:solidFill>
              <a:effectLst/>
              <a:latin typeface="Arial" panose="020B0604020202020204" pitchFamily="34" charset="0"/>
              <a:ea typeface="+mn-ea"/>
              <a:cs typeface="Arial" panose="020B0604020202020204" pitchFamily="34" charset="0"/>
            </a:rPr>
            <a:t>c) Information activities on progress, achievements and results in the Project </a:t>
          </a:r>
          <a:r>
            <a:rPr lang="sk-SK" sz="1000" b="0">
              <a:solidFill>
                <a:schemeClr val="dk1"/>
              </a:solidFill>
              <a:effectLst/>
              <a:latin typeface="Arial" panose="020B0604020202020204" pitchFamily="34" charset="0"/>
              <a:ea typeface="+mn-ea"/>
              <a:cs typeface="Arial" panose="020B0604020202020204" pitchFamily="34" charset="0"/>
            </a:rPr>
            <a:t>(measured through publicity indicators set in section 3.3.3)</a:t>
          </a:r>
          <a:r>
            <a:rPr lang="sk-SK" sz="1000" b="1">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sk-SK" sz="1000" b="0">
              <a:solidFill>
                <a:schemeClr val="dk1"/>
              </a:solidFill>
              <a:effectLst/>
              <a:latin typeface="Arial" panose="020B0604020202020204" pitchFamily="34" charset="0"/>
              <a:ea typeface="+mn-ea"/>
              <a:cs typeface="Arial" panose="020B0604020202020204" pitchFamily="34" charset="0"/>
            </a:rPr>
            <a:t>Within the project, 3 events will take place: opening event in first month  and final event in last month and Participation in the scientific conference "(Applied Natural Sciences" between 19 and 25 months. Presentations will always be provided with the program logo in accordance with the Communication and Design manual.</a:t>
          </a:r>
          <a:r>
            <a:rPr lang="sk-SK" sz="1000" b="1">
              <a:solidFill>
                <a:schemeClr val="dk1"/>
              </a:solidFill>
              <a:effectLst/>
              <a:latin typeface="Arial" panose="020B0604020202020204" pitchFamily="34" charset="0"/>
              <a:ea typeface="+mn-ea"/>
              <a:cs typeface="Arial" panose="020B0604020202020204" pitchFamily="34" charset="0"/>
            </a:rPr>
            <a:t> </a:t>
          </a:r>
          <a:r>
            <a:rPr lang="sk-SK" sz="1000">
              <a:solidFill>
                <a:schemeClr val="dk1"/>
              </a:solidFill>
              <a:effectLst/>
              <a:latin typeface="Arial" panose="020B0604020202020204" pitchFamily="34" charset="0"/>
              <a:ea typeface="+mn-ea"/>
              <a:cs typeface="Arial" panose="020B0604020202020204" pitchFamily="34" charset="0"/>
            </a:rPr>
            <a:t> </a:t>
          </a:r>
          <a:r>
            <a:rPr lang="sk-SK" sz="1100" baseline="0">
              <a:solidFill>
                <a:schemeClr val="dk1"/>
              </a:solidFill>
              <a:effectLst/>
              <a:latin typeface="+mn-lt"/>
              <a:ea typeface="+mn-ea"/>
              <a:cs typeface="+mn-cs"/>
            </a:rPr>
            <a:t>. </a:t>
          </a:r>
          <a:r>
            <a:rPr lang="sk-SK" sz="1100" b="1">
              <a:solidFill>
                <a:schemeClr val="dk1"/>
              </a:solidFill>
              <a:effectLst/>
              <a:latin typeface="+mn-lt"/>
              <a:ea typeface="+mn-ea"/>
              <a:cs typeface="+mn-cs"/>
            </a:rPr>
            <a:t> </a:t>
          </a:r>
          <a:endParaRPr lang="sk-SK" sz="1000">
            <a:effectLst/>
          </a:endParaRPr>
        </a:p>
        <a:p>
          <a:pPr eaLnBrk="1" fontAlgn="auto" latinLnBrk="0" hangingPunct="1"/>
          <a:endParaRPr lang="sk-SK" sz="1000">
            <a:effectLst/>
            <a:latin typeface="Arial" panose="020B0604020202020204" pitchFamily="34" charset="0"/>
            <a:cs typeface="Arial" panose="020B0604020202020204" pitchFamily="34" charset="0"/>
          </a:endParaRPr>
        </a:p>
        <a:p>
          <a:pPr eaLnBrk="1" fontAlgn="auto" latinLnBrk="0" hangingPunct="1"/>
          <a:r>
            <a:rPr lang="sk-SK" sz="1000" b="1">
              <a:solidFill>
                <a:schemeClr val="dk1"/>
              </a:solidFill>
              <a:effectLst/>
              <a:latin typeface="Arial" panose="020B0604020202020204" pitchFamily="34" charset="0"/>
              <a:ea typeface="+mn-ea"/>
              <a:cs typeface="Arial" panose="020B0604020202020204" pitchFamily="34" charset="0"/>
            </a:rPr>
            <a:t>d) Measures for making information on the Project available on the web </a:t>
          </a:r>
          <a:r>
            <a:rPr lang="sk-SK" sz="1000" b="0">
              <a:solidFill>
                <a:schemeClr val="dk1"/>
              </a:solidFill>
              <a:effectLst/>
              <a:latin typeface="Arial" panose="020B0604020202020204" pitchFamily="34" charset="0"/>
              <a:ea typeface="+mn-ea"/>
              <a:cs typeface="Arial" panose="020B0604020202020204" pitchFamily="34" charset="0"/>
            </a:rPr>
            <a:t>(establishment and</a:t>
          </a:r>
          <a:r>
            <a:rPr lang="sk-SK" sz="1000" b="0" baseline="0">
              <a:solidFill>
                <a:schemeClr val="dk1"/>
              </a:solidFill>
              <a:effectLst/>
              <a:latin typeface="Arial" panose="020B0604020202020204" pitchFamily="34" charset="0"/>
              <a:ea typeface="+mn-ea"/>
              <a:cs typeface="Arial" panose="020B0604020202020204" pitchFamily="34" charset="0"/>
            </a:rPr>
            <a:t> regular update of </a:t>
          </a:r>
          <a:r>
            <a:rPr lang="sk-SK" sz="1000" b="0">
              <a:solidFill>
                <a:schemeClr val="dk1"/>
              </a:solidFill>
              <a:effectLst/>
              <a:latin typeface="Arial" panose="020B0604020202020204" pitchFamily="34" charset="0"/>
              <a:ea typeface="+mn-ea"/>
              <a:cs typeface="Arial" panose="020B0604020202020204" pitchFamily="34" charset="0"/>
            </a:rPr>
            <a:t>dedicated web-site)</a:t>
          </a:r>
          <a:r>
            <a:rPr lang="sk-SK" sz="1000" b="1">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sk-SK" sz="1100">
              <a:solidFill>
                <a:schemeClr val="dk1"/>
              </a:solidFill>
              <a:effectLst/>
              <a:latin typeface="+mn-lt"/>
              <a:ea typeface="+mn-ea"/>
              <a:cs typeface="+mn-cs"/>
            </a:rPr>
            <a:t>The applicant will create and regularly update a website on the existing website of the organization </a:t>
          </a:r>
          <a:r>
            <a:rPr lang="sk-SK" sz="1100" u="sng">
              <a:solidFill>
                <a:schemeClr val="dk1"/>
              </a:solidFill>
              <a:effectLst/>
              <a:latin typeface="+mn-lt"/>
              <a:ea typeface="+mn-ea"/>
              <a:cs typeface="+mn-cs"/>
              <a:hlinkClick xmlns:r="http://schemas.openxmlformats.org/officeDocument/2006/relationships" r:id=""/>
            </a:rPr>
            <a:t>www.vodapreklimu.sk</a:t>
          </a:r>
          <a:r>
            <a:rPr lang="sk-SK" sz="1100">
              <a:solidFill>
                <a:schemeClr val="dk1"/>
              </a:solidFill>
              <a:effectLst/>
              <a:latin typeface="+mn-lt"/>
              <a:ea typeface="+mn-ea"/>
              <a:cs typeface="+mn-cs"/>
            </a:rPr>
            <a:t> . information about the project published on this website will be published in Slovak and English. Counting traffic to the recipient's website will be done through google analytics. In addition to the described mandatory indicator, links to project information from the applicant's website will be placed on all partners' websites.</a:t>
          </a:r>
        </a:p>
        <a:p>
          <a:pPr eaLnBrk="1" fontAlgn="auto" latinLnBrk="0" hangingPunct="1"/>
          <a:r>
            <a:rPr lang="sk-SK" sz="1000" b="1">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1">
              <a:solidFill>
                <a:schemeClr val="dk1"/>
              </a:solidFill>
              <a:effectLst/>
              <a:latin typeface="Arial" panose="020B0604020202020204" pitchFamily="34" charset="0"/>
              <a:ea typeface="+mn-ea"/>
              <a:cs typeface="Arial" panose="020B0604020202020204" pitchFamily="34" charset="0"/>
            </a:rPr>
            <a:t>e) Billboard</a:t>
          </a:r>
          <a:r>
            <a:rPr lang="sk-SK" sz="1000" b="1" baseline="0">
              <a:solidFill>
                <a:schemeClr val="dk1"/>
              </a:solidFill>
              <a:effectLst/>
              <a:latin typeface="Arial" panose="020B0604020202020204" pitchFamily="34" charset="0"/>
              <a:ea typeface="+mn-ea"/>
              <a:cs typeface="Arial" panose="020B0604020202020204" pitchFamily="34" charset="0"/>
            </a:rPr>
            <a:t> </a:t>
          </a:r>
          <a:r>
            <a:rPr lang="sk-SK" sz="1000" b="0" baseline="0">
              <a:solidFill>
                <a:schemeClr val="dk1"/>
              </a:solidFill>
              <a:effectLst/>
              <a:latin typeface="Arial" panose="020B0604020202020204" pitchFamily="34" charset="0"/>
              <a:ea typeface="+mn-ea"/>
              <a:cs typeface="Arial" panose="020B0604020202020204" pitchFamily="34" charset="0"/>
            </a:rPr>
            <a:t>(if relevant in line with Annex 3 of Regulation)</a:t>
          </a:r>
          <a:r>
            <a:rPr lang="sk-SK" sz="1000" b="1" baseline="0">
              <a:solidFill>
                <a:schemeClr val="dk1"/>
              </a:solidFill>
              <a:effectLst/>
              <a:latin typeface="Arial" panose="020B0604020202020204" pitchFamily="34" charset="0"/>
              <a:ea typeface="+mn-ea"/>
              <a:cs typeface="Arial" panose="020B0604020202020204" pitchFamily="34" charset="0"/>
            </a:rPr>
            <a:t>: </a:t>
          </a:r>
          <a:r>
            <a:rPr lang="sk-SK" sz="1000" b="1">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r>
            <a:rPr lang="sk-SK" sz="1000" b="0" baseline="0">
              <a:solidFill>
                <a:schemeClr val="dk1"/>
              </a:solidFill>
              <a:effectLst/>
              <a:latin typeface="Arial" panose="020B0604020202020204" pitchFamily="34" charset="0"/>
              <a:ea typeface="+mn-ea"/>
              <a:cs typeface="Arial" panose="020B0604020202020204" pitchFamily="34" charset="0"/>
            </a:rPr>
            <a:t>Total 6 billboards will be created for the project: for each locality with a wetland, in the area of the M. Hella primary school and in Trnava at the project information center. All billboards will be implemented in accordance with the Communication and Design manual.  </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0">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1" baseline="0">
              <a:solidFill>
                <a:schemeClr val="dk1"/>
              </a:solidFill>
              <a:effectLst/>
              <a:latin typeface="Arial" panose="020B0604020202020204" pitchFamily="34" charset="0"/>
              <a:ea typeface="+mn-ea"/>
              <a:cs typeface="Arial" panose="020B0604020202020204" pitchFamily="34" charset="0"/>
            </a:rPr>
            <a:t>f) Fulfilment of publicity indicators </a:t>
          </a:r>
          <a:r>
            <a:rPr lang="sk-SK" sz="1000" b="0" baseline="0">
              <a:solidFill>
                <a:schemeClr val="dk1"/>
              </a:solidFill>
              <a:effectLst/>
              <a:latin typeface="Arial" panose="020B0604020202020204" pitchFamily="34" charset="0"/>
              <a:ea typeface="+mn-ea"/>
              <a:cs typeface="Arial" panose="020B0604020202020204" pitchFamily="34" charset="0"/>
            </a:rPr>
            <a:t>(listed in part 3.3.3)</a:t>
          </a:r>
          <a:r>
            <a:rPr lang="sk-SK" sz="1000" b="1" baseline="0">
              <a:solidFill>
                <a:schemeClr val="dk1"/>
              </a:solidFill>
              <a:effectLst/>
              <a:latin typeface="Arial" panose="020B0604020202020204" pitchFamily="34" charset="0"/>
              <a:ea typeface="+mn-ea"/>
              <a:cs typeface="Arial" panose="020B0604020202020204" pitchFamily="34" charset="0"/>
            </a:rPr>
            <a:t>: </a:t>
          </a:r>
          <a:r>
            <a:rPr lang="sk-SK" sz="1000" b="1">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0" baseline="0">
              <a:solidFill>
                <a:schemeClr val="dk1"/>
              </a:solidFill>
              <a:effectLst/>
              <a:latin typeface="Arial" panose="020B0604020202020204" pitchFamily="34" charset="0"/>
              <a:ea typeface="+mn-ea"/>
              <a:cs typeface="Arial" panose="020B0604020202020204" pitchFamily="34" charset="0"/>
            </a:rPr>
            <a:t>In accordance with the fulfilment of indicators, the project will include 8 workshops for primary school students and the general public in Trnava and at the Primary School M. Hella, 3 presentations during the Wetlands Day, World Water Day and World Earth Day. </a:t>
          </a:r>
          <a:r>
            <a:rPr lang="sk-SK" sz="1000">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r>
            <a:rPr lang="sk-SK" sz="1000" b="0" baseline="0">
              <a:solidFill>
                <a:schemeClr val="dk1"/>
              </a:solidFill>
              <a:effectLst/>
              <a:latin typeface="Arial" panose="020B0604020202020204" pitchFamily="34" charset="0"/>
              <a:ea typeface="+mn-ea"/>
              <a:cs typeface="Arial" panose="020B0604020202020204" pitchFamily="34" charset="0"/>
            </a:rPr>
            <a:t>Following publications will be prepared within the project: </a:t>
          </a:r>
          <a:endParaRPr lang="sk-SK" sz="1000">
            <a:effectLst/>
            <a:latin typeface="Arial" panose="020B0604020202020204" pitchFamily="34" charset="0"/>
            <a:cs typeface="Arial" panose="020B0604020202020204" pitchFamily="34" charset="0"/>
          </a:endParaRPr>
        </a:p>
        <a:p>
          <a:r>
            <a:rPr lang="sk-SK" sz="1000" b="0" baseline="0">
              <a:solidFill>
                <a:schemeClr val="dk1"/>
              </a:solidFill>
              <a:effectLst/>
              <a:latin typeface="Arial" panose="020B0604020202020204" pitchFamily="34" charset="0"/>
              <a:ea typeface="+mn-ea"/>
              <a:cs typeface="Arial" panose="020B0604020202020204" pitchFamily="34" charset="0"/>
            </a:rPr>
            <a:t>For the professional public -„Mokrade kremnického a Štiavnického pohoria“ (Wetlands of the Kremnica and Štiavnica Mountains), in the number of 500 pieces. </a:t>
          </a:r>
          <a:endParaRPr lang="sk-SK" sz="1000">
            <a:effectLst/>
            <a:latin typeface="Arial" panose="020B0604020202020204" pitchFamily="34" charset="0"/>
            <a:cs typeface="Arial" panose="020B0604020202020204" pitchFamily="34" charset="0"/>
          </a:endParaRPr>
        </a:p>
        <a:p>
          <a:r>
            <a:rPr lang="sk-SK" sz="1000" b="0" baseline="0">
              <a:solidFill>
                <a:schemeClr val="dk1"/>
              </a:solidFill>
              <a:effectLst/>
              <a:latin typeface="Arial" panose="020B0604020202020204" pitchFamily="34" charset="0"/>
              <a:ea typeface="+mn-ea"/>
              <a:cs typeface="Arial" panose="020B0604020202020204" pitchFamily="34" charset="0"/>
            </a:rPr>
            <a:t>Publication on wetlands for school-age children in the number of 4000 pieces.</a:t>
          </a:r>
          <a:endParaRPr lang="sk-SK" sz="1000">
            <a:effectLst/>
            <a:latin typeface="Arial" panose="020B0604020202020204" pitchFamily="34" charset="0"/>
            <a:cs typeface="Arial" panose="020B0604020202020204" pitchFamily="34" charset="0"/>
          </a:endParaRPr>
        </a:p>
        <a:p>
          <a:r>
            <a:rPr lang="sk-SK" sz="1000" b="0" baseline="0">
              <a:solidFill>
                <a:schemeClr val="dk1"/>
              </a:solidFill>
              <a:effectLst/>
              <a:latin typeface="Arial" panose="020B0604020202020204" pitchFamily="34" charset="0"/>
              <a:ea typeface="+mn-ea"/>
              <a:cs typeface="Arial" panose="020B0604020202020204" pitchFamily="34" charset="0"/>
            </a:rPr>
            <a:t>4 roll ups will be processed for the localities of Banská Štiavnica, Trnava, Norway for the needs of project promotion. </a:t>
          </a:r>
          <a:endParaRPr lang="sk-SK" sz="1000">
            <a:effectLst/>
            <a:latin typeface="Arial" panose="020B0604020202020204" pitchFamily="34" charset="0"/>
            <a:cs typeface="Arial" panose="020B0604020202020204" pitchFamily="34" charset="0"/>
          </a:endParaRPr>
        </a:p>
        <a:p>
          <a:r>
            <a:rPr lang="sk-SK" sz="1000" b="0" baseline="0">
              <a:solidFill>
                <a:schemeClr val="dk1"/>
              </a:solidFill>
              <a:effectLst/>
              <a:latin typeface="Arial" panose="020B0604020202020204" pitchFamily="34" charset="0"/>
              <a:ea typeface="+mn-ea"/>
              <a:cs typeface="Arial" panose="020B0604020202020204" pitchFamily="34" charset="0"/>
            </a:rPr>
            <a:t>A documentary video will be made about the individual localities of the wetlands. </a:t>
          </a:r>
          <a:endParaRPr lang="sk-SK" sz="1000">
            <a:effectLst/>
            <a:latin typeface="Arial" panose="020B0604020202020204" pitchFamily="34" charset="0"/>
            <a:cs typeface="Arial" panose="020B0604020202020204" pitchFamily="34" charset="0"/>
          </a:endParaRPr>
        </a:p>
        <a:p>
          <a:r>
            <a:rPr lang="sk-SK" sz="1000" b="0" baseline="0">
              <a:solidFill>
                <a:schemeClr val="dk1"/>
              </a:solidFill>
              <a:effectLst/>
              <a:latin typeface="Arial" panose="020B0604020202020204" pitchFamily="34" charset="0"/>
              <a:ea typeface="+mn-ea"/>
              <a:cs typeface="Arial" panose="020B0604020202020204" pitchFamily="34" charset="0"/>
            </a:rPr>
            <a:t>Press releases will be issued at the beginning and end of the project. All materials will be implemented in accordance with the Communication and Design manual.  </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0">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r>
            <a:rPr lang="sk-SK" sz="1000" b="1" baseline="0">
              <a:solidFill>
                <a:schemeClr val="dk1"/>
              </a:solidFill>
              <a:effectLst/>
              <a:latin typeface="Arial" panose="020B0604020202020204" pitchFamily="34" charset="0"/>
              <a:ea typeface="+mn-ea"/>
              <a:cs typeface="Arial" panose="020B0604020202020204" pitchFamily="34" charset="0"/>
            </a:rPr>
            <a:t>g) Fulfilment of publicity measures and publishing information </a:t>
          </a:r>
          <a:r>
            <a:rPr lang="sk-SK" sz="1000" b="0" baseline="0">
              <a:solidFill>
                <a:schemeClr val="dk1"/>
              </a:solidFill>
              <a:effectLst/>
              <a:latin typeface="Arial" panose="020B0604020202020204" pitchFamily="34" charset="0"/>
              <a:ea typeface="+mn-ea"/>
              <a:cs typeface="Arial" panose="020B0604020202020204" pitchFamily="34" charset="0"/>
            </a:rPr>
            <a:t>(in line with </a:t>
          </a:r>
          <a:r>
            <a:rPr lang="sk-SK" sz="1000" baseline="0">
              <a:solidFill>
                <a:schemeClr val="dk1"/>
              </a:solidFill>
              <a:effectLst/>
              <a:latin typeface="Arial" panose="020B0604020202020204" pitchFamily="34" charset="0"/>
              <a:ea typeface="+mn-ea"/>
              <a:cs typeface="Arial" panose="020B0604020202020204" pitchFamily="34" charset="0"/>
            </a:rPr>
            <a:t>the Information and Publicity Requirements according to Annex 3 to the Regulation and Communication and Design Manual, issued by the Financial Mechanism Office):</a:t>
          </a:r>
          <a:endParaRPr lang="sk-SK" sz="1000">
            <a:effectLst/>
            <a:latin typeface="Arial" panose="020B0604020202020204" pitchFamily="34" charset="0"/>
            <a:cs typeface="Arial" panose="020B0604020202020204" pitchFamily="34" charset="0"/>
          </a:endParaRPr>
        </a:p>
      </xdr:txBody>
    </xdr:sp>
    <xdr:clientData/>
  </xdr:twoCellAnchor>
  <xdr:twoCellAnchor>
    <xdr:from>
      <xdr:col>1</xdr:col>
      <xdr:colOff>0</xdr:colOff>
      <xdr:row>757</xdr:row>
      <xdr:rowOff>0</xdr:rowOff>
    </xdr:from>
    <xdr:to>
      <xdr:col>12</xdr:col>
      <xdr:colOff>0</xdr:colOff>
      <xdr:row>772</xdr:row>
      <xdr:rowOff>0</xdr:rowOff>
    </xdr:to>
    <xdr:sp macro="" textlink="" fLocksText="0">
      <xdr:nvSpPr>
        <xdr:cNvPr id="66" name="BlokTextu 65">
          <a:extLst>
            <a:ext uri="{FF2B5EF4-FFF2-40B4-BE49-F238E27FC236}">
              <a16:creationId xmlns="" xmlns:a16="http://schemas.microsoft.com/office/drawing/2014/main" id="{00000000-0008-0000-0000-000042000000}"/>
            </a:ext>
          </a:extLst>
        </xdr:cNvPr>
        <xdr:cNvSpPr txBox="1"/>
      </xdr:nvSpPr>
      <xdr:spPr>
        <a:xfrm>
          <a:off x="57150" y="138360150"/>
          <a:ext cx="8943975" cy="3429000"/>
        </a:xfrm>
        <a:prstGeom prst="rect">
          <a:avLst/>
        </a:prstGeom>
        <a:solidFill>
          <a:schemeClr val="accent1">
            <a:lumMod val="60000"/>
            <a:lumOff val="4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sk-SK" sz="1000">
              <a:solidFill>
                <a:schemeClr val="dk1"/>
              </a:solidFill>
              <a:effectLst/>
              <a:latin typeface="Arial" panose="020B0604020202020204" pitchFamily="34" charset="0"/>
              <a:ea typeface="+mn-ea"/>
              <a:cs typeface="Arial" panose="020B0604020202020204" pitchFamily="34" charset="0"/>
            </a:rPr>
            <a:t> </a:t>
          </a:r>
          <a:r>
            <a:rPr lang="sk-SK" sz="1000" b="1">
              <a:solidFill>
                <a:schemeClr val="dk1"/>
              </a:solidFill>
              <a:effectLst/>
              <a:latin typeface="Arial" panose="020B0604020202020204" pitchFamily="34" charset="0"/>
              <a:ea typeface="+mn-ea"/>
              <a:cs typeface="Arial" panose="020B0604020202020204" pitchFamily="34" charset="0"/>
            </a:rPr>
            <a:t>Some activities will require the following measures:</a:t>
          </a:r>
          <a:endParaRPr lang="sk-SK" sz="1000">
            <a:effectLst/>
            <a:latin typeface="Arial" panose="020B0604020202020204" pitchFamily="34" charset="0"/>
            <a:cs typeface="Arial" panose="020B0604020202020204" pitchFamily="34" charset="0"/>
          </a:endParaRPr>
        </a:p>
        <a:p>
          <a:pPr eaLnBrk="1" fontAlgn="auto" latinLnBrk="0" hangingPunct="1"/>
          <a:r>
            <a:rPr lang="sk-SK" sz="1000">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r>
            <a:rPr lang="sk-SK" sz="1000" b="0">
              <a:solidFill>
                <a:schemeClr val="dk1"/>
              </a:solidFill>
              <a:effectLst/>
              <a:latin typeface="Arial" panose="020B0604020202020204" pitchFamily="34" charset="0"/>
              <a:ea typeface="+mn-ea"/>
              <a:cs typeface="Arial" panose="020B0604020202020204" pitchFamily="34" charset="0"/>
            </a:rPr>
            <a:t>- Approval of orgán štátnej vodnej správy (the state water administration) for the construction of a root wastewater treatment plant</a:t>
          </a:r>
          <a:endParaRPr lang="sk-SK" sz="1000">
            <a:effectLst/>
            <a:latin typeface="Arial" panose="020B0604020202020204" pitchFamily="34" charset="0"/>
            <a:cs typeface="Arial" panose="020B0604020202020204" pitchFamily="34" charset="0"/>
          </a:endParaRPr>
        </a:p>
        <a:p>
          <a:r>
            <a:rPr lang="sk-SK" sz="1000" b="0">
              <a:solidFill>
                <a:schemeClr val="dk1"/>
              </a:solidFill>
              <a:effectLst/>
              <a:latin typeface="Arial" panose="020B0604020202020204" pitchFamily="34" charset="0"/>
              <a:ea typeface="+mn-ea"/>
              <a:cs typeface="Arial" panose="020B0604020202020204" pitchFamily="34" charset="0"/>
            </a:rPr>
            <a:t>- Consent of stavebný úrad (the construction office) to carry out landscaping</a:t>
          </a:r>
          <a:endParaRPr lang="sk-SK" sz="1000">
            <a:effectLst/>
            <a:latin typeface="Arial" panose="020B0604020202020204" pitchFamily="34" charset="0"/>
            <a:cs typeface="Arial" panose="020B0604020202020204" pitchFamily="34" charset="0"/>
          </a:endParaRPr>
        </a:p>
        <a:p>
          <a:endParaRPr lang="sk-SK" sz="1000" b="1">
            <a:latin typeface="Arial" panose="020B0604020202020204" pitchFamily="34" charset="0"/>
            <a:cs typeface="Arial" panose="020B0604020202020204" pitchFamily="34" charset="0"/>
          </a:endParaRPr>
        </a:p>
      </xdr:txBody>
    </xdr:sp>
    <xdr:clientData/>
  </xdr:twoCellAnchor>
  <xdr:twoCellAnchor>
    <xdr:from>
      <xdr:col>1</xdr:col>
      <xdr:colOff>0</xdr:colOff>
      <xdr:row>742</xdr:row>
      <xdr:rowOff>0</xdr:rowOff>
    </xdr:from>
    <xdr:to>
      <xdr:col>12</xdr:col>
      <xdr:colOff>0</xdr:colOff>
      <xdr:row>756</xdr:row>
      <xdr:rowOff>0</xdr:rowOff>
    </xdr:to>
    <xdr:sp macro="" textlink="" fLocksText="0">
      <xdr:nvSpPr>
        <xdr:cNvPr id="67" name="BlokTextu 66">
          <a:extLst>
            <a:ext uri="{FF2B5EF4-FFF2-40B4-BE49-F238E27FC236}">
              <a16:creationId xmlns="" xmlns:a16="http://schemas.microsoft.com/office/drawing/2014/main" id="{00000000-0008-0000-0000-000043000000}"/>
            </a:ext>
          </a:extLst>
        </xdr:cNvPr>
        <xdr:cNvSpPr txBox="1"/>
      </xdr:nvSpPr>
      <xdr:spPr>
        <a:xfrm>
          <a:off x="57150" y="134931150"/>
          <a:ext cx="8943975" cy="3200400"/>
        </a:xfrm>
        <a:prstGeom prst="rect">
          <a:avLst/>
        </a:prstGeom>
        <a:solidFill>
          <a:schemeClr val="accent1">
            <a:lumMod val="60000"/>
            <a:lumOff val="4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sk-SK" sz="1000">
              <a:solidFill>
                <a:schemeClr val="dk1"/>
              </a:solidFill>
              <a:effectLst/>
              <a:latin typeface="Arial" panose="020B0604020202020204" pitchFamily="34" charset="0"/>
              <a:ea typeface="+mn-ea"/>
              <a:cs typeface="Arial" panose="020B0604020202020204" pitchFamily="34" charset="0"/>
            </a:rPr>
            <a:t>Title</a:t>
          </a:r>
          <a:r>
            <a:rPr lang="sk-SK" sz="1000" baseline="0">
              <a:solidFill>
                <a:schemeClr val="dk1"/>
              </a:solidFill>
              <a:effectLst/>
              <a:latin typeface="Arial" panose="020B0604020202020204" pitchFamily="34" charset="0"/>
              <a:ea typeface="+mn-ea"/>
              <a:cs typeface="Arial" panose="020B0604020202020204" pitchFamily="34" charset="0"/>
            </a:rPr>
            <a:t> deeds and cadastral map and parcel numbers for activity</a:t>
          </a:r>
          <a:r>
            <a:rPr lang="sk-SK" sz="1000">
              <a:solidFill>
                <a:schemeClr val="dk1"/>
              </a:solidFill>
              <a:effectLst/>
              <a:latin typeface="Arial" panose="020B0604020202020204" pitchFamily="34" charset="0"/>
              <a:ea typeface="+mn-ea"/>
              <a:cs typeface="Arial" panose="020B0604020202020204" pitchFamily="34" charset="0"/>
            </a:rPr>
            <a:t> 1 and 2</a:t>
          </a:r>
          <a:endParaRPr lang="sk-SK" sz="1000">
            <a:effectLst/>
            <a:latin typeface="Arial" panose="020B0604020202020204" pitchFamily="34" charset="0"/>
            <a:cs typeface="Arial" panose="020B0604020202020204" pitchFamily="34" charset="0"/>
          </a:endParaRPr>
        </a:p>
        <a:p>
          <a:pPr eaLnBrk="1" fontAlgn="auto" latinLnBrk="0" hangingPunct="1"/>
          <a:r>
            <a:rPr lang="sk-SK" sz="1000">
              <a:solidFill>
                <a:schemeClr val="dk1"/>
              </a:solidFill>
              <a:effectLst/>
              <a:latin typeface="Arial" panose="020B0604020202020204" pitchFamily="34" charset="0"/>
              <a:ea typeface="+mn-ea"/>
              <a:cs typeface="Arial" panose="020B0604020202020204" pitchFamily="34" charset="0"/>
            </a:rPr>
            <a:t>LV - Title deeds  No 1,  cadastral parcel No 3685</a:t>
          </a:r>
          <a:r>
            <a:rPr lang="sk-SK" sz="1000" baseline="0">
              <a:solidFill>
                <a:schemeClr val="dk1"/>
              </a:solidFill>
              <a:effectLst/>
              <a:latin typeface="Arial" panose="020B0604020202020204" pitchFamily="34" charset="0"/>
              <a:ea typeface="+mn-ea"/>
              <a:cs typeface="Arial" panose="020B0604020202020204" pitchFamily="34" charset="0"/>
            </a:rPr>
            <a:t> </a:t>
          </a:r>
          <a:r>
            <a:rPr lang="sk-SK" sz="1000">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pPr eaLnBrk="1" fontAlgn="auto" latinLnBrk="0" hangingPunct="1"/>
          <a:r>
            <a:rPr lang="sk-SK" sz="1000">
              <a:solidFill>
                <a:schemeClr val="dk1"/>
              </a:solidFill>
              <a:effectLst/>
              <a:latin typeface="Arial" panose="020B0604020202020204" pitchFamily="34" charset="0"/>
              <a:ea typeface="+mn-ea"/>
              <a:cs typeface="Arial" panose="020B0604020202020204" pitchFamily="34" charset="0"/>
            </a:rPr>
            <a:t>LV - Title deeds No. 484, cadastral parcel No 498/5, 499/8  </a:t>
          </a:r>
          <a:endParaRPr lang="sk-SK" sz="1000">
            <a:effectLst/>
            <a:latin typeface="Arial" panose="020B0604020202020204" pitchFamily="34" charset="0"/>
            <a:cs typeface="Arial" panose="020B0604020202020204" pitchFamily="34" charset="0"/>
          </a:endParaRPr>
        </a:p>
        <a:p>
          <a:pPr eaLnBrk="1" fontAlgn="auto" latinLnBrk="0" hangingPunct="1"/>
          <a:r>
            <a:rPr lang="sk-SK" sz="1000">
              <a:solidFill>
                <a:schemeClr val="dk1"/>
              </a:solidFill>
              <a:effectLst/>
              <a:latin typeface="Arial" panose="020B0604020202020204" pitchFamily="34" charset="0"/>
              <a:ea typeface="+mn-ea"/>
              <a:cs typeface="Arial" panose="020B0604020202020204" pitchFamily="34" charset="0"/>
            </a:rPr>
            <a:t>LV - Title deeds  No 62,  cadastral parcel No 3252</a:t>
          </a:r>
          <a:r>
            <a:rPr lang="sk-SK" sz="1000" baseline="0">
              <a:solidFill>
                <a:schemeClr val="dk1"/>
              </a:solidFill>
              <a:effectLst/>
              <a:latin typeface="Arial" panose="020B0604020202020204" pitchFamily="34" charset="0"/>
              <a:ea typeface="+mn-ea"/>
              <a:cs typeface="Arial" panose="020B0604020202020204" pitchFamily="34" charset="0"/>
            </a:rPr>
            <a:t> </a:t>
          </a:r>
          <a:r>
            <a:rPr lang="sk-SK" sz="1000">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sk-SK" sz="1000">
              <a:solidFill>
                <a:schemeClr val="dk1"/>
              </a:solidFill>
              <a:effectLst/>
              <a:latin typeface="Arial" panose="020B0604020202020204" pitchFamily="34" charset="0"/>
              <a:ea typeface="+mn-ea"/>
              <a:cs typeface="Arial" panose="020B0604020202020204" pitchFamily="34" charset="0"/>
            </a:rPr>
            <a:t>LV - Title deeds No. 937, cadastral parcel  No 1312, NO 495, NO 497, NO 447 </a:t>
          </a:r>
          <a:endParaRPr lang="sk-SK" sz="1000">
            <a:effectLst/>
          </a:endParaRPr>
        </a:p>
        <a:p>
          <a:pPr eaLnBrk="1" fontAlgn="auto" latinLnBrk="0" hangingPunct="1"/>
          <a:r>
            <a:rPr lang="sk-SK" sz="1000">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pPr eaLnBrk="1" fontAlgn="auto" latinLnBrk="0" hangingPunct="1"/>
          <a:r>
            <a:rPr lang="sk-SK" sz="1000">
              <a:solidFill>
                <a:schemeClr val="dk1"/>
              </a:solidFill>
              <a:effectLst/>
              <a:latin typeface="Arial" panose="020B0604020202020204" pitchFamily="34" charset="0"/>
              <a:ea typeface="+mn-ea"/>
              <a:cs typeface="Arial" panose="020B0604020202020204" pitchFamily="34" charset="0"/>
            </a:rPr>
            <a:t>Title</a:t>
          </a:r>
          <a:r>
            <a:rPr lang="sk-SK" sz="1000" baseline="0">
              <a:solidFill>
                <a:schemeClr val="dk1"/>
              </a:solidFill>
              <a:effectLst/>
              <a:latin typeface="Arial" panose="020B0604020202020204" pitchFamily="34" charset="0"/>
              <a:ea typeface="+mn-ea"/>
              <a:cs typeface="Arial" panose="020B0604020202020204" pitchFamily="34" charset="0"/>
            </a:rPr>
            <a:t> deeds and cadastral map and parcel numbers for activity</a:t>
          </a:r>
          <a:r>
            <a:rPr lang="sk-SK" sz="1000">
              <a:solidFill>
                <a:schemeClr val="dk1"/>
              </a:solidFill>
              <a:effectLst/>
              <a:latin typeface="Arial" panose="020B0604020202020204" pitchFamily="34" charset="0"/>
              <a:ea typeface="+mn-ea"/>
              <a:cs typeface="Arial" panose="020B0604020202020204" pitchFamily="34" charset="0"/>
            </a:rPr>
            <a:t> 3  </a:t>
          </a:r>
          <a:endParaRPr lang="sk-SK" sz="1000">
            <a:effectLst/>
            <a:latin typeface="Arial" panose="020B0604020202020204" pitchFamily="34" charset="0"/>
            <a:cs typeface="Arial" panose="020B0604020202020204" pitchFamily="34" charset="0"/>
          </a:endParaRPr>
        </a:p>
        <a:p>
          <a:r>
            <a:rPr lang="sk-SK" sz="1000">
              <a:solidFill>
                <a:schemeClr val="dk1"/>
              </a:solidFill>
              <a:effectLst/>
              <a:latin typeface="Arial" panose="020B0604020202020204" pitchFamily="34" charset="0"/>
              <a:ea typeface="+mn-ea"/>
              <a:cs typeface="Arial" panose="020B0604020202020204" pitchFamily="34" charset="0"/>
            </a:rPr>
            <a:t>LV - Title deeds  No. 2,</a:t>
          </a:r>
          <a:r>
            <a:rPr lang="sk-SK" sz="1000" baseline="0">
              <a:solidFill>
                <a:schemeClr val="dk1"/>
              </a:solidFill>
              <a:effectLst/>
              <a:latin typeface="Arial" panose="020B0604020202020204" pitchFamily="34" charset="0"/>
              <a:ea typeface="+mn-ea"/>
              <a:cs typeface="Arial" panose="020B0604020202020204" pitchFamily="34" charset="0"/>
            </a:rPr>
            <a:t>  </a:t>
          </a:r>
          <a:r>
            <a:rPr lang="sk-SK" sz="1000">
              <a:solidFill>
                <a:schemeClr val="dk1"/>
              </a:solidFill>
              <a:effectLst/>
              <a:latin typeface="Arial" panose="020B0604020202020204" pitchFamily="34" charset="0"/>
              <a:ea typeface="+mn-ea"/>
              <a:cs typeface="Arial" panose="020B0604020202020204" pitchFamily="34" charset="0"/>
            </a:rPr>
            <a:t>cadastral parcel No  116/1 and</a:t>
          </a:r>
          <a:r>
            <a:rPr lang="sk-SK" sz="1000" baseline="0">
              <a:solidFill>
                <a:schemeClr val="dk1"/>
              </a:solidFill>
              <a:effectLst/>
              <a:latin typeface="Arial" panose="020B0604020202020204" pitchFamily="34" charset="0"/>
              <a:ea typeface="+mn-ea"/>
              <a:cs typeface="Arial" panose="020B0604020202020204" pitchFamily="34" charset="0"/>
            </a:rPr>
            <a:t> 571/1</a:t>
          </a:r>
          <a:r>
            <a:rPr lang="sk-SK" sz="1000">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r>
            <a:rPr lang="sk-SK" sz="1000">
              <a:solidFill>
                <a:schemeClr val="dk1"/>
              </a:solidFill>
              <a:effectLst/>
              <a:latin typeface="Arial" panose="020B0604020202020204" pitchFamily="34" charset="0"/>
              <a:ea typeface="+mn-ea"/>
              <a:cs typeface="Arial" panose="020B0604020202020204" pitchFamily="34" charset="0"/>
            </a:rPr>
            <a:t>LV - Title deeds  No  2257, cadastral parcel No  1423/12</a:t>
          </a:r>
          <a:r>
            <a:rPr lang="sk-SK" sz="1000" baseline="0">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endParaRPr lang="sk-SK" sz="1000" b="1" i="1">
            <a:solidFill>
              <a:srgbClr val="002060"/>
            </a:solidFill>
            <a:latin typeface="Arial" panose="020B0604020202020204" pitchFamily="34" charset="0"/>
            <a:ea typeface="+mn-ea"/>
            <a:cs typeface="Arial" panose="020B0604020202020204" pitchFamily="34" charset="0"/>
          </a:endParaRPr>
        </a:p>
      </xdr:txBody>
    </xdr:sp>
    <xdr:clientData/>
  </xdr:twoCellAnchor>
  <xdr:twoCellAnchor>
    <xdr:from>
      <xdr:col>1</xdr:col>
      <xdr:colOff>0</xdr:colOff>
      <xdr:row>727</xdr:row>
      <xdr:rowOff>0</xdr:rowOff>
    </xdr:from>
    <xdr:to>
      <xdr:col>12</xdr:col>
      <xdr:colOff>0</xdr:colOff>
      <xdr:row>741</xdr:row>
      <xdr:rowOff>0</xdr:rowOff>
    </xdr:to>
    <xdr:sp macro="" textlink="" fLocksText="0">
      <xdr:nvSpPr>
        <xdr:cNvPr id="68" name="BlokTextu 67">
          <a:extLst>
            <a:ext uri="{FF2B5EF4-FFF2-40B4-BE49-F238E27FC236}">
              <a16:creationId xmlns="" xmlns:a16="http://schemas.microsoft.com/office/drawing/2014/main" id="{00000000-0008-0000-0000-000044000000}"/>
            </a:ext>
          </a:extLst>
        </xdr:cNvPr>
        <xdr:cNvSpPr txBox="1"/>
      </xdr:nvSpPr>
      <xdr:spPr>
        <a:xfrm>
          <a:off x="57150" y="131502150"/>
          <a:ext cx="8943975" cy="3200400"/>
        </a:xfrm>
        <a:prstGeom prst="rect">
          <a:avLst/>
        </a:prstGeom>
        <a:solidFill>
          <a:schemeClr val="accent1">
            <a:lumMod val="60000"/>
            <a:lumOff val="4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sk-SK" sz="1000">
              <a:solidFill>
                <a:schemeClr val="dk1"/>
              </a:solidFill>
              <a:effectLst/>
              <a:latin typeface="Arial" panose="020B0604020202020204" pitchFamily="34" charset="0"/>
              <a:ea typeface="+mn-ea"/>
              <a:cs typeface="Arial" panose="020B0604020202020204" pitchFamily="34" charset="0"/>
            </a:rPr>
            <a:t>Compliance with the following regulations and strategic documents of the EU and the Slovak Republic is important for the submitted project.</a:t>
          </a:r>
          <a:endParaRPr lang="sk-SK" sz="1000">
            <a:effectLst/>
            <a:latin typeface="Arial" panose="020B0604020202020204" pitchFamily="34" charset="0"/>
            <a:cs typeface="Arial" panose="020B0604020202020204" pitchFamily="34" charset="0"/>
          </a:endParaRPr>
        </a:p>
        <a:p>
          <a:pPr eaLnBrk="1" fontAlgn="auto" latinLnBrk="0" hangingPunct="1"/>
          <a:endParaRPr lang="sk-SK" sz="1000">
            <a:effectLst/>
            <a:latin typeface="Arial" panose="020B0604020202020204" pitchFamily="34" charset="0"/>
            <a:cs typeface="Arial" panose="020B0604020202020204" pitchFamily="34" charset="0"/>
          </a:endParaRPr>
        </a:p>
        <a:p>
          <a:r>
            <a:rPr lang="sk-SK" sz="1000" b="0" i="0">
              <a:solidFill>
                <a:schemeClr val="dk1"/>
              </a:solidFill>
              <a:effectLst/>
              <a:latin typeface="Arial" panose="020B0604020202020204" pitchFamily="34" charset="0"/>
              <a:ea typeface="+mn-ea"/>
              <a:cs typeface="Arial" panose="020B0604020202020204" pitchFamily="34" charset="0"/>
            </a:rPr>
            <a:t>Directive 2000/60 / EC -</a:t>
          </a:r>
          <a:r>
            <a:rPr lang="sk-SK" sz="1000" b="0" i="0" baseline="0">
              <a:solidFill>
                <a:schemeClr val="dk1"/>
              </a:solidFill>
              <a:effectLst/>
              <a:latin typeface="Arial" panose="020B0604020202020204" pitchFamily="34" charset="0"/>
              <a:ea typeface="+mn-ea"/>
              <a:cs typeface="Arial" panose="020B0604020202020204" pitchFamily="34" charset="0"/>
            </a:rPr>
            <a:t> </a:t>
          </a:r>
          <a:r>
            <a:rPr lang="sk-SK" sz="1000" b="0" i="0">
              <a:solidFill>
                <a:schemeClr val="dk1"/>
              </a:solidFill>
              <a:effectLst/>
              <a:latin typeface="Arial" panose="020B0604020202020204" pitchFamily="34" charset="0"/>
              <a:ea typeface="+mn-ea"/>
              <a:cs typeface="Arial" panose="020B0604020202020204" pitchFamily="34" charset="0"/>
            </a:rPr>
            <a:t>establishing a framework for Community action in the field of water policy                                                                                                                                                Strategy for the adaptation of the Slovak Republic to climate change approved by a resolution of the Government of the Slovak Republic 478/2018.</a:t>
          </a:r>
          <a:endParaRPr lang="sk-SK" sz="1000" b="0" i="0">
            <a:effectLst/>
            <a:latin typeface="Arial" panose="020B0604020202020204" pitchFamily="34" charset="0"/>
            <a:cs typeface="Arial" panose="020B0604020202020204" pitchFamily="34" charset="0"/>
          </a:endParaRPr>
        </a:p>
        <a:p>
          <a:r>
            <a:rPr lang="sk-SK" sz="1000" b="0" i="0">
              <a:solidFill>
                <a:schemeClr val="dk1"/>
              </a:solidFill>
              <a:effectLst/>
              <a:latin typeface="Arial" panose="020B0604020202020204" pitchFamily="34" charset="0"/>
              <a:ea typeface="+mn-ea"/>
              <a:cs typeface="Arial" panose="020B0604020202020204" pitchFamily="34" charset="0"/>
            </a:rPr>
            <a:t>Act of Nature and Landscape Protection n. 543/2002</a:t>
          </a:r>
        </a:p>
        <a:p>
          <a:r>
            <a:rPr lang="sk-SK" sz="1000" b="0" i="0">
              <a:solidFill>
                <a:schemeClr val="dk1"/>
              </a:solidFill>
              <a:effectLst/>
              <a:latin typeface="Arial" panose="020B0604020202020204" pitchFamily="34" charset="0"/>
              <a:ea typeface="+mn-ea"/>
              <a:cs typeface="Arial" panose="020B0604020202020204" pitchFamily="34" charset="0"/>
            </a:rPr>
            <a:t>Act of Environment n.17/1992</a:t>
          </a:r>
        </a:p>
        <a:p>
          <a:r>
            <a:rPr lang="sk-SK" sz="1000" b="0" i="0">
              <a:solidFill>
                <a:schemeClr val="dk1"/>
              </a:solidFill>
              <a:effectLst/>
              <a:latin typeface="Arial" panose="020B0604020202020204" pitchFamily="34" charset="0"/>
              <a:ea typeface="+mn-ea"/>
              <a:cs typeface="Arial" panose="020B0604020202020204" pitchFamily="34" charset="0"/>
            </a:rPr>
            <a:t>Orientation, Principals and Priorities Water Policy in Slovakia until 2027</a:t>
          </a:r>
        </a:p>
        <a:p>
          <a:r>
            <a:rPr lang="sk-SK" sz="1000" b="0" i="0">
              <a:solidFill>
                <a:schemeClr val="dk1"/>
              </a:solidFill>
              <a:effectLst/>
              <a:latin typeface="Arial" panose="020B0604020202020204" pitchFamily="34" charset="0"/>
              <a:ea typeface="+mn-ea"/>
              <a:cs typeface="Arial" panose="020B0604020202020204" pitchFamily="34" charset="0"/>
            </a:rPr>
            <a:t>Updated National Biodiversity Strategy in Slovakia until 2020</a:t>
          </a:r>
        </a:p>
        <a:p>
          <a:r>
            <a:rPr lang="sk-SK" sz="1000" b="0" i="0">
              <a:solidFill>
                <a:schemeClr val="dk1"/>
              </a:solidFill>
              <a:effectLst/>
              <a:latin typeface="Arial" panose="020B0604020202020204" pitchFamily="34" charset="0"/>
              <a:ea typeface="+mn-ea"/>
              <a:cs typeface="Arial" panose="020B0604020202020204" pitchFamily="34" charset="0"/>
            </a:rPr>
            <a:t>Action Plan for the Implementation of Measures Resulting from the update Biodiversity Strategy until 2020</a:t>
          </a:r>
        </a:p>
        <a:p>
          <a:r>
            <a:rPr lang="sk-SK" sz="1000" b="0" i="0">
              <a:solidFill>
                <a:schemeClr val="dk1"/>
              </a:solidFill>
              <a:effectLst/>
              <a:latin typeface="Arial" panose="020B0604020202020204" pitchFamily="34" charset="0"/>
              <a:ea typeface="+mn-ea"/>
              <a:cs typeface="Arial" panose="020B0604020202020204" pitchFamily="34" charset="0"/>
            </a:rPr>
            <a:t>Climate change adaptation strategy of Slovakia 2018-2025</a:t>
          </a:r>
        </a:p>
        <a:p>
          <a:r>
            <a:rPr lang="sk-SK" sz="1000" b="0" i="0">
              <a:solidFill>
                <a:schemeClr val="dk1"/>
              </a:solidFill>
              <a:effectLst/>
              <a:latin typeface="Arial" panose="020B0604020202020204" pitchFamily="34" charset="0"/>
              <a:ea typeface="+mn-ea"/>
              <a:cs typeface="Arial" panose="020B0604020202020204" pitchFamily="34" charset="0"/>
            </a:rPr>
            <a:t>Updated Programme of the Care of  Wetlands of Slovakia for 2015-2021</a:t>
          </a:r>
        </a:p>
        <a:p>
          <a:r>
            <a:rPr lang="sk-SK" sz="1000" b="0" i="0">
              <a:solidFill>
                <a:schemeClr val="dk1"/>
              </a:solidFill>
              <a:effectLst/>
              <a:latin typeface="Arial" panose="020B0604020202020204" pitchFamily="34" charset="0"/>
              <a:ea typeface="+mn-ea"/>
              <a:cs typeface="Arial" panose="020B0604020202020204" pitchFamily="34" charset="0"/>
            </a:rPr>
            <a:t>Action Plan for Wetlands for 2019 – 2021</a:t>
          </a:r>
        </a:p>
        <a:p>
          <a:r>
            <a:rPr lang="sk-SK" sz="1000" b="0" i="0">
              <a:solidFill>
                <a:schemeClr val="dk1"/>
              </a:solidFill>
              <a:effectLst/>
              <a:latin typeface="Arial" panose="020B0604020202020204" pitchFamily="34" charset="0"/>
              <a:ea typeface="+mn-ea"/>
              <a:cs typeface="Arial" panose="020B0604020202020204" pitchFamily="34" charset="0"/>
            </a:rPr>
            <a:t>Greener Slovakia, Strategy of the Environmental policy of the Slovak Republic until 2030</a:t>
          </a:r>
        </a:p>
        <a:p>
          <a:r>
            <a:rPr lang="sk-SK" sz="1000" b="0" i="0">
              <a:solidFill>
                <a:schemeClr val="dk1"/>
              </a:solidFill>
              <a:effectLst/>
              <a:latin typeface="Arial" panose="020B0604020202020204" pitchFamily="34" charset="0"/>
              <a:ea typeface="+mn-ea"/>
              <a:cs typeface="Arial" panose="020B0604020202020204" pitchFamily="34" charset="0"/>
            </a:rPr>
            <a:t>NATURA 2000</a:t>
          </a:r>
        </a:p>
        <a:p>
          <a:pPr marL="0" marR="0" lvl="0" indent="0" defTabSz="914400" eaLnBrk="1" fontAlgn="auto" latinLnBrk="0" hangingPunct="1">
            <a:lnSpc>
              <a:spcPct val="100000"/>
            </a:lnSpc>
            <a:spcBef>
              <a:spcPts val="0"/>
            </a:spcBef>
            <a:spcAft>
              <a:spcPts val="0"/>
            </a:spcAft>
            <a:buClrTx/>
            <a:buSzTx/>
            <a:buFontTx/>
            <a:buNone/>
            <a:tabLst/>
            <a:defRPr/>
          </a:pPr>
          <a:r>
            <a:rPr lang="sk-SK" sz="1000" b="0" i="0">
              <a:solidFill>
                <a:schemeClr val="dk1"/>
              </a:solidFill>
              <a:effectLst/>
              <a:latin typeface="Arial" panose="020B0604020202020204" pitchFamily="34" charset="0"/>
              <a:ea typeface="+mn-ea"/>
              <a:cs typeface="Arial" panose="020B0604020202020204" pitchFamily="34" charset="0"/>
            </a:rPr>
            <a:t>Agenda 2030, EU biodiversity strategy for the year 2030</a:t>
          </a:r>
        </a:p>
        <a:p>
          <a:r>
            <a:rPr lang="sk-SK" sz="1000" b="0" i="0">
              <a:solidFill>
                <a:schemeClr val="dk1"/>
              </a:solidFill>
              <a:effectLst/>
              <a:latin typeface="Arial" panose="020B0604020202020204" pitchFamily="34" charset="0"/>
              <a:ea typeface="+mn-ea"/>
              <a:cs typeface="Arial" panose="020B0604020202020204" pitchFamily="34" charset="0"/>
            </a:rPr>
            <a:t>2050 - Low Carbon Economy</a:t>
          </a:r>
          <a:br>
            <a:rPr lang="sk-SK" sz="1000" b="0" i="0">
              <a:solidFill>
                <a:schemeClr val="dk1"/>
              </a:solidFill>
              <a:effectLst/>
              <a:latin typeface="Arial" panose="020B0604020202020204" pitchFamily="34" charset="0"/>
              <a:ea typeface="+mn-ea"/>
              <a:cs typeface="Arial" panose="020B0604020202020204" pitchFamily="34" charset="0"/>
            </a:rPr>
          </a:br>
          <a:endParaRPr lang="sk-SK" sz="1000" b="0" i="0">
            <a:solidFill>
              <a:schemeClr val="dk1"/>
            </a:solidFill>
            <a:effectLst/>
            <a:latin typeface="Arial" panose="020B0604020202020204" pitchFamily="34" charset="0"/>
            <a:ea typeface="+mn-ea"/>
            <a:cs typeface="Arial" panose="020B0604020202020204" pitchFamily="34" charset="0"/>
          </a:endParaRPr>
        </a:p>
        <a:p>
          <a:r>
            <a:rPr lang="sk-SK" sz="1000" b="0" i="0">
              <a:solidFill>
                <a:schemeClr val="dk1"/>
              </a:solidFill>
              <a:effectLst/>
              <a:latin typeface="Arial" panose="020B0604020202020204" pitchFamily="34" charset="0"/>
              <a:ea typeface="+mn-ea"/>
              <a:cs typeface="Arial" panose="020B0604020202020204" pitchFamily="34" charset="0"/>
            </a:rPr>
            <a:t>National Action Plan for Green Public Procurement in Slovakia 2016 - 2020</a:t>
          </a:r>
          <a:endParaRPr lang="sk-SK" sz="1000" b="1" i="1">
            <a:solidFill>
              <a:srgbClr val="002060"/>
            </a:solidFill>
            <a:latin typeface="Arial" panose="020B0604020202020204" pitchFamily="34" charset="0"/>
            <a:cs typeface="Arial" panose="020B0604020202020204" pitchFamily="34" charset="0"/>
          </a:endParaRPr>
        </a:p>
      </xdr:txBody>
    </xdr:sp>
    <xdr:clientData/>
  </xdr:twoCellAnchor>
  <xdr:twoCellAnchor>
    <xdr:from>
      <xdr:col>1</xdr:col>
      <xdr:colOff>0</xdr:colOff>
      <xdr:row>828</xdr:row>
      <xdr:rowOff>0</xdr:rowOff>
    </xdr:from>
    <xdr:to>
      <xdr:col>12</xdr:col>
      <xdr:colOff>0</xdr:colOff>
      <xdr:row>839</xdr:row>
      <xdr:rowOff>3463</xdr:rowOff>
    </xdr:to>
    <xdr:sp macro="" textlink="" fLocksText="0">
      <xdr:nvSpPr>
        <xdr:cNvPr id="69" name="cross_cutting_description">
          <a:extLst>
            <a:ext uri="{FF2B5EF4-FFF2-40B4-BE49-F238E27FC236}">
              <a16:creationId xmlns="" xmlns:a16="http://schemas.microsoft.com/office/drawing/2014/main" id="{00000000-0008-0000-0000-000045000000}"/>
            </a:ext>
          </a:extLst>
        </xdr:cNvPr>
        <xdr:cNvSpPr txBox="1"/>
      </xdr:nvSpPr>
      <xdr:spPr>
        <a:xfrm>
          <a:off x="57150" y="153371550"/>
          <a:ext cx="8943975" cy="2518063"/>
        </a:xfrm>
        <a:prstGeom prst="rect">
          <a:avLst/>
        </a:prstGeom>
        <a:solidFill>
          <a:schemeClr val="accent1">
            <a:lumMod val="60000"/>
            <a:lumOff val="4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sk-SK" sz="1000" b="1" baseline="0">
              <a:latin typeface="Arial" panose="020B0604020202020204" pitchFamily="34" charset="0"/>
              <a:cs typeface="Arial" panose="020B0604020202020204" pitchFamily="34" charset="0"/>
            </a:rPr>
            <a:t>Project contribution to c ross-cutting issues:  </a:t>
          </a:r>
          <a:r>
            <a:rPr lang="sk-SK" sz="1100">
              <a:solidFill>
                <a:schemeClr val="dk1"/>
              </a:solidFill>
              <a:effectLst/>
              <a:latin typeface="+mn-lt"/>
              <a:ea typeface="+mn-ea"/>
              <a:cs typeface="+mn-cs"/>
            </a:rPr>
            <a:t> </a:t>
          </a:r>
        </a:p>
        <a:p>
          <a:pPr marL="0" marR="0" lvl="0" indent="0" defTabSz="914400" eaLnBrk="1" fontAlgn="auto" latinLnBrk="0" hangingPunct="1">
            <a:lnSpc>
              <a:spcPct val="100000"/>
            </a:lnSpc>
            <a:spcBef>
              <a:spcPts val="0"/>
            </a:spcBef>
            <a:spcAft>
              <a:spcPts val="0"/>
            </a:spcAft>
            <a:buClrTx/>
            <a:buSzTx/>
            <a:buFontTx/>
            <a:buNone/>
            <a:tabLst/>
            <a:defRPr/>
          </a:pPr>
          <a:r>
            <a:rPr lang="sk-SK" sz="1100">
              <a:solidFill>
                <a:schemeClr val="dk1"/>
              </a:solidFill>
              <a:effectLst/>
              <a:latin typeface="+mn-lt"/>
              <a:ea typeface="+mn-ea"/>
              <a:cs typeface="+mn-cs"/>
            </a:rPr>
            <a:t>The project is in line with the principles of promoting gender equality. These principles have been applied and will be applied in setting up the research team and in accessing the users of the results and outputs of the project and the participants</a:t>
          </a:r>
          <a:r>
            <a:rPr lang="sk-SK" sz="1100" baseline="0">
              <a:solidFill>
                <a:schemeClr val="dk1"/>
              </a:solidFill>
              <a:effectLst/>
              <a:latin typeface="+mn-lt"/>
              <a:ea typeface="+mn-ea"/>
              <a:cs typeface="+mn-cs"/>
            </a:rPr>
            <a:t> of</a:t>
          </a:r>
          <a:r>
            <a:rPr lang="sk-SK" sz="1100">
              <a:solidFill>
                <a:schemeClr val="dk1"/>
              </a:solidFill>
              <a:effectLst/>
              <a:latin typeface="+mn-lt"/>
              <a:ea typeface="+mn-ea"/>
              <a:cs typeface="+mn-cs"/>
            </a:rPr>
            <a:t> the events and activities organized within the project solution. Project partners shall ensure that in the implementation of individual activities and the use of the achieved results and outputs, equal opportunities in the access and use of the infrastructure and services obtained or offered within the project solution will be apply. During the implementation of corrective field measures, members of local Roma communities will also be involved in the work. The experience from the implementation of similar activities in Slovakia is very positive. These works do not require a skilled workforce and thus provide an excellent opportunity to socialize and increase the economic income of the population. It brings a positive sense of self-realization to society. Indirectly, however, it provides an environment for improving the living conditions of all groups concerned. The project is absolutely non-discriminatory. There are no discriminatory obstacles during its preparation and implementation. All purchases will be made by public procurement with the highest degree of transparency. </a:t>
          </a:r>
          <a:endParaRPr lang="sk-SK" sz="1000" b="1">
            <a:latin typeface="Arial" panose="020B0604020202020204" pitchFamily="34" charset="0"/>
            <a:cs typeface="Arial" panose="020B0604020202020204" pitchFamily="34" charset="0"/>
          </a:endParaRPr>
        </a:p>
      </xdr:txBody>
    </xdr:sp>
    <xdr:clientData/>
  </xdr:twoCellAnchor>
  <xdr:twoCellAnchor>
    <xdr:from>
      <xdr:col>1</xdr:col>
      <xdr:colOff>0</xdr:colOff>
      <xdr:row>874</xdr:row>
      <xdr:rowOff>0</xdr:rowOff>
    </xdr:from>
    <xdr:to>
      <xdr:col>12</xdr:col>
      <xdr:colOff>0</xdr:colOff>
      <xdr:row>881</xdr:row>
      <xdr:rowOff>44161</xdr:rowOff>
    </xdr:to>
    <xdr:sp macro="" textlink="" fLocksText="0">
      <xdr:nvSpPr>
        <xdr:cNvPr id="71" name="sustainability_description">
          <a:extLst>
            <a:ext uri="{FF2B5EF4-FFF2-40B4-BE49-F238E27FC236}">
              <a16:creationId xmlns="" xmlns:a16="http://schemas.microsoft.com/office/drawing/2014/main" id="{00000000-0008-0000-0000-000047000000}"/>
            </a:ext>
          </a:extLst>
        </xdr:cNvPr>
        <xdr:cNvSpPr txBox="1"/>
      </xdr:nvSpPr>
      <xdr:spPr>
        <a:xfrm>
          <a:off x="57150" y="164087175"/>
          <a:ext cx="8943975" cy="1644361"/>
        </a:xfrm>
        <a:prstGeom prst="rect">
          <a:avLst/>
        </a:prstGeom>
        <a:solidFill>
          <a:schemeClr val="accent1">
            <a:lumMod val="60000"/>
            <a:lumOff val="4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sk-SK" sz="1000" b="1">
              <a:solidFill>
                <a:schemeClr val="dk1"/>
              </a:solidFill>
              <a:effectLst/>
              <a:latin typeface="Arial" panose="020B0604020202020204" pitchFamily="34" charset="0"/>
              <a:ea typeface="+mn-ea"/>
              <a:cs typeface="Arial" panose="020B0604020202020204" pitchFamily="34" charset="0"/>
            </a:rPr>
            <a:t>The costs and sources of financing of the Project </a:t>
          </a:r>
          <a:r>
            <a:rPr lang="sk-SK" sz="1000" b="1" baseline="0">
              <a:solidFill>
                <a:schemeClr val="dk1"/>
              </a:solidFill>
              <a:effectLst/>
              <a:latin typeface="Arial" panose="020B0604020202020204" pitchFamily="34" charset="0"/>
              <a:ea typeface="+mn-ea"/>
              <a:cs typeface="Arial" panose="020B0604020202020204" pitchFamily="34" charset="0"/>
            </a:rPr>
            <a:t>sustainability</a:t>
          </a:r>
          <a:r>
            <a:rPr lang="sk-SK" sz="1000" b="1">
              <a:solidFill>
                <a:schemeClr val="dk1"/>
              </a:solidFill>
              <a:effectLst/>
              <a:latin typeface="Arial" panose="020B0604020202020204" pitchFamily="34" charset="0"/>
              <a:ea typeface="+mn-ea"/>
              <a:cs typeface="Arial" panose="020B0604020202020204" pitchFamily="34" charset="0"/>
            </a:rPr>
            <a:t>:</a:t>
          </a:r>
          <a:r>
            <a:rPr lang="en-GB" sz="1000" b="1">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r>
            <a:rPr lang="sk-SK" sz="1000">
              <a:solidFill>
                <a:schemeClr val="dk1"/>
              </a:solidFill>
              <a:effectLst/>
              <a:latin typeface="Arial" panose="020B0604020202020204" pitchFamily="34" charset="0"/>
              <a:ea typeface="+mn-ea"/>
              <a:cs typeface="Arial" panose="020B0604020202020204" pitchFamily="34" charset="0"/>
            </a:rPr>
            <a:t>The costs for the sustainability of the project are linked to the maintenance of vegetation, removal of airborne vegetation and maintenance of water retention measures.</a:t>
          </a:r>
          <a:r>
            <a:rPr lang="en-GB" sz="1000" b="0">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pPr eaLnBrk="1" fontAlgn="auto" latinLnBrk="0" hangingPunct="1"/>
          <a:r>
            <a:rPr lang="sk-SK" sz="1000">
              <a:solidFill>
                <a:schemeClr val="dk1"/>
              </a:solidFill>
              <a:effectLst/>
              <a:latin typeface="Arial" panose="020B0604020202020204" pitchFamily="34" charset="0"/>
              <a:ea typeface="+mn-ea"/>
              <a:cs typeface="Arial" panose="020B0604020202020204" pitchFamily="34" charset="0"/>
            </a:rPr>
            <a:t>Wages and operating costs will be covered from the annual budget of the Partner 1</a:t>
          </a:r>
          <a:r>
            <a:rPr lang="sk-SK" sz="1000" baseline="0">
              <a:solidFill>
                <a:schemeClr val="dk1"/>
              </a:solidFill>
              <a:effectLst/>
              <a:latin typeface="Arial" panose="020B0604020202020204" pitchFamily="34" charset="0"/>
              <a:ea typeface="+mn-ea"/>
              <a:cs typeface="Arial" panose="020B0604020202020204" pitchFamily="34" charset="0"/>
            </a:rPr>
            <a:t> State Nature Conservancy of the Slovak Republic </a:t>
          </a:r>
          <a:r>
            <a:rPr lang="sk-SK" sz="1000">
              <a:solidFill>
                <a:schemeClr val="dk1"/>
              </a:solidFill>
              <a:effectLst/>
              <a:latin typeface="Arial" panose="020B0604020202020204" pitchFamily="34" charset="0"/>
              <a:ea typeface="+mn-ea"/>
              <a:cs typeface="Arial" panose="020B0604020202020204" pitchFamily="34" charset="0"/>
            </a:rPr>
            <a:t>Štiavnické vrchy Protected Landscape Area Administration.</a:t>
          </a:r>
          <a:endParaRPr lang="sk-SK" sz="1000">
            <a:effectLst/>
            <a:latin typeface="Arial" panose="020B0604020202020204" pitchFamily="34" charset="0"/>
            <a:cs typeface="Arial" panose="020B0604020202020204" pitchFamily="34" charset="0"/>
          </a:endParaRPr>
        </a:p>
      </xdr:txBody>
    </xdr:sp>
    <xdr:clientData/>
  </xdr:twoCellAnchor>
  <xdr:twoCellAnchor>
    <xdr:from>
      <xdr:col>1</xdr:col>
      <xdr:colOff>0</xdr:colOff>
      <xdr:row>901</xdr:row>
      <xdr:rowOff>0</xdr:rowOff>
    </xdr:from>
    <xdr:to>
      <xdr:col>12</xdr:col>
      <xdr:colOff>0</xdr:colOff>
      <xdr:row>912</xdr:row>
      <xdr:rowOff>0</xdr:rowOff>
    </xdr:to>
    <xdr:sp macro="" textlink="" fLocksText="0">
      <xdr:nvSpPr>
        <xdr:cNvPr id="72" name="annexes_description">
          <a:extLst>
            <a:ext uri="{FF2B5EF4-FFF2-40B4-BE49-F238E27FC236}">
              <a16:creationId xmlns="" xmlns:a16="http://schemas.microsoft.com/office/drawing/2014/main" id="{00000000-0008-0000-0000-000048000000}"/>
            </a:ext>
          </a:extLst>
        </xdr:cNvPr>
        <xdr:cNvSpPr txBox="1"/>
      </xdr:nvSpPr>
      <xdr:spPr>
        <a:xfrm>
          <a:off x="57150" y="175012350"/>
          <a:ext cx="8943975" cy="2514600"/>
        </a:xfrm>
        <a:prstGeom prst="rect">
          <a:avLst/>
        </a:prstGeom>
        <a:solidFill>
          <a:schemeClr val="accent1">
            <a:lumMod val="60000"/>
            <a:lumOff val="4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sk-SK" sz="1000" b="1">
              <a:latin typeface="Arial" panose="020B0604020202020204" pitchFamily="34" charset="0"/>
              <a:cs typeface="Arial" panose="020B0604020202020204" pitchFamily="34" charset="0"/>
            </a:rPr>
            <a:t>Reasons why some of the compulsory annexes are missing</a:t>
          </a:r>
          <a:r>
            <a:rPr lang="sk-SK" sz="1000" b="1" baseline="0">
              <a:latin typeface="Arial" panose="020B0604020202020204" pitchFamily="34" charset="0"/>
              <a:cs typeface="Arial" panose="020B0604020202020204" pitchFamily="34" charset="0"/>
            </a:rPr>
            <a:t> (if relevant):</a:t>
          </a:r>
        </a:p>
        <a:p>
          <a:endParaRPr lang="sk-SK" sz="1000" b="1" baseline="0">
            <a:latin typeface="Arial" panose="020B0604020202020204" pitchFamily="34" charset="0"/>
            <a:cs typeface="Arial" panose="020B0604020202020204" pitchFamily="34" charset="0"/>
          </a:endParaRPr>
        </a:p>
        <a:p>
          <a:r>
            <a:rPr lang="sk-SK" sz="1000" b="1" baseline="0">
              <a:latin typeface="Arial" panose="020B0604020202020204" pitchFamily="34" charset="0"/>
              <a:cs typeface="Arial" panose="020B0604020202020204" pitchFamily="34" charset="0"/>
            </a:rPr>
            <a:t>Other information (if relevant):</a:t>
          </a:r>
          <a:endParaRPr lang="sk-SK" sz="1000" b="1">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sk-SK" sz="1000" b="0">
              <a:latin typeface="Arial" panose="020B0604020202020204" pitchFamily="34" charset="0"/>
              <a:cs typeface="Arial" panose="020B0604020202020204" pitchFamily="34" charset="0"/>
            </a:rPr>
            <a:t>Expert opinion for the price of land Gajdošovo. The best solution for implementing the plan for the Gajdošovo wetland is to buy the land into the ownership of partner 1. Even if we have the owner's consent to implement</a:t>
          </a:r>
          <a:r>
            <a:rPr lang="sk-SK" sz="1000" b="0" baseline="0">
              <a:latin typeface="Arial" panose="020B0604020202020204" pitchFamily="34" charset="0"/>
              <a:cs typeface="Arial" panose="020B0604020202020204" pitchFamily="34" charset="0"/>
            </a:rPr>
            <a:t> of</a:t>
          </a:r>
          <a:r>
            <a:rPr lang="sk-SK" sz="1000" b="0">
              <a:latin typeface="Arial" panose="020B0604020202020204" pitchFamily="34" charset="0"/>
              <a:cs typeface="Arial" panose="020B0604020202020204" pitchFamily="34" charset="0"/>
            </a:rPr>
            <a:t> activities. (It is attached to the project). The annex documents a contract for a future contract, which is already signed by the current owner. Due to administrative delays in connection with the COVID pandemic, the Director of Partner 1 did not have time to sign the document. We will send it immediately after signing as part of the amendment. </a:t>
          </a:r>
          <a:r>
            <a:rPr lang="sk-SK" sz="1100">
              <a:solidFill>
                <a:schemeClr val="dk1"/>
              </a:solidFill>
              <a:effectLst/>
              <a:latin typeface="+mn-lt"/>
              <a:ea typeface="+mn-ea"/>
              <a:cs typeface="+mn-cs"/>
            </a:rPr>
            <a:t> </a:t>
          </a:r>
        </a:p>
        <a:p>
          <a:pPr marL="0" marR="0" lvl="0" indent="0" defTabSz="914400" eaLnBrk="1" fontAlgn="auto" latinLnBrk="0" hangingPunct="1">
            <a:lnSpc>
              <a:spcPct val="100000"/>
            </a:lnSpc>
            <a:spcBef>
              <a:spcPts val="0"/>
            </a:spcBef>
            <a:spcAft>
              <a:spcPts val="0"/>
            </a:spcAft>
            <a:buClrTx/>
            <a:buSzTx/>
            <a:buFontTx/>
            <a:buNone/>
            <a:tabLst/>
            <a:defRPr/>
          </a:pPr>
          <a:r>
            <a:rPr lang="sk-SK" sz="1000" b="0">
              <a:latin typeface="Arial" panose="020B0604020202020204" pitchFamily="34" charset="0"/>
              <a:cs typeface="Arial" panose="020B0604020202020204" pitchFamily="34" charset="0"/>
            </a:rPr>
            <a:t>Also due to the COVID pandemic, an agreement on the lease of premises on Františkánská Street 1 in Trnava has not yet been signed. </a:t>
          </a:r>
          <a:r>
            <a:rPr lang="sk-SK" sz="1100" b="0">
              <a:solidFill>
                <a:schemeClr val="dk1"/>
              </a:solidFill>
              <a:effectLst/>
              <a:latin typeface="+mn-lt"/>
              <a:ea typeface="+mn-ea"/>
              <a:cs typeface="+mn-cs"/>
            </a:rPr>
            <a:t>We will send it immediately after signing as part of the amendment. </a:t>
          </a:r>
          <a:r>
            <a:rPr lang="sk-SK" sz="1100">
              <a:solidFill>
                <a:schemeClr val="dk1"/>
              </a:solidFill>
              <a:effectLst/>
              <a:latin typeface="+mn-lt"/>
              <a:ea typeface="+mn-ea"/>
              <a:cs typeface="+mn-cs"/>
            </a:rPr>
            <a:t> </a:t>
          </a:r>
          <a:endParaRPr lang="sk-SK" sz="1000">
            <a:effectLst/>
          </a:endParaRPr>
        </a:p>
        <a:p>
          <a:r>
            <a:rPr lang="sk-SK" sz="1000" b="0">
              <a:latin typeface="Arial" panose="020B0604020202020204" pitchFamily="34" charset="0"/>
              <a:cs typeface="Arial" panose="020B0604020202020204" pitchFamily="34" charset="0"/>
            </a:rPr>
            <a:t>                                                                                                                                                                                                                                          </a:t>
          </a:r>
        </a:p>
      </xdr:txBody>
    </xdr:sp>
    <xdr:clientData/>
  </xdr:twoCellAnchor>
  <xdr:twoCellAnchor>
    <xdr:from>
      <xdr:col>1</xdr:col>
      <xdr:colOff>0</xdr:colOff>
      <xdr:row>509</xdr:row>
      <xdr:rowOff>0</xdr:rowOff>
    </xdr:from>
    <xdr:to>
      <xdr:col>12</xdr:col>
      <xdr:colOff>0</xdr:colOff>
      <xdr:row>531</xdr:row>
      <xdr:rowOff>220194</xdr:rowOff>
    </xdr:to>
    <xdr:sp macro="" textlink="" fLocksText="0">
      <xdr:nvSpPr>
        <xdr:cNvPr id="31" name="BlokTextu 30">
          <a:extLst>
            <a:ext uri="{FF2B5EF4-FFF2-40B4-BE49-F238E27FC236}">
              <a16:creationId xmlns="" xmlns:a16="http://schemas.microsoft.com/office/drawing/2014/main" id="{00000000-0008-0000-0000-00001F000000}"/>
            </a:ext>
          </a:extLst>
        </xdr:cNvPr>
        <xdr:cNvSpPr txBox="1"/>
      </xdr:nvSpPr>
      <xdr:spPr>
        <a:xfrm>
          <a:off x="56029" y="93300176"/>
          <a:ext cx="8919883" cy="5150783"/>
        </a:xfrm>
        <a:prstGeom prst="rect">
          <a:avLst/>
        </a:prstGeom>
        <a:solidFill>
          <a:schemeClr val="accent1">
            <a:lumMod val="60000"/>
            <a:lumOff val="4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sk-SK" sz="1000" b="1">
              <a:solidFill>
                <a:schemeClr val="dk1"/>
              </a:solidFill>
              <a:effectLst/>
              <a:latin typeface="Arial" panose="020B0604020202020204" pitchFamily="34" charset="0"/>
              <a:ea typeface="+mn-ea"/>
              <a:cs typeface="Arial" panose="020B0604020202020204" pitchFamily="34" charset="0"/>
            </a:rPr>
            <a:t>a) Job positions within the Project</a:t>
          </a:r>
          <a:r>
            <a:rPr lang="sk-SK" sz="1000" b="1" baseline="0">
              <a:solidFill>
                <a:schemeClr val="dk1"/>
              </a:solidFill>
              <a:effectLst/>
              <a:latin typeface="Arial" panose="020B0604020202020204" pitchFamily="34" charset="0"/>
              <a:ea typeface="+mn-ea"/>
              <a:cs typeface="Arial" panose="020B0604020202020204" pitchFamily="34" charset="0"/>
            </a:rPr>
            <a:t> </a:t>
          </a:r>
          <a:r>
            <a:rPr lang="sk-SK" sz="1000" b="1">
              <a:solidFill>
                <a:schemeClr val="dk1"/>
              </a:solidFill>
              <a:effectLst/>
              <a:latin typeface="Arial" panose="020B0604020202020204" pitchFamily="34" charset="0"/>
              <a:ea typeface="+mn-ea"/>
              <a:cs typeface="Arial" panose="020B0604020202020204" pitchFamily="34" charset="0"/>
            </a:rPr>
            <a:t>responsible for Project management on the Applicant´s</a:t>
          </a:r>
          <a:r>
            <a:rPr lang="sk-SK" sz="1000" b="1" baseline="0">
              <a:solidFill>
                <a:schemeClr val="dk1"/>
              </a:solidFill>
              <a:effectLst/>
              <a:latin typeface="Arial" panose="020B0604020202020204" pitchFamily="34" charset="0"/>
              <a:ea typeface="+mn-ea"/>
              <a:cs typeface="Arial" panose="020B0604020202020204" pitchFamily="34" charset="0"/>
            </a:rPr>
            <a:t> side:</a:t>
          </a:r>
          <a:r>
            <a:rPr lang="en-GB" sz="1000" b="1" baseline="0">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r>
            <a:rPr lang="en-GB" sz="1000" b="0">
              <a:solidFill>
                <a:schemeClr val="dk1"/>
              </a:solidFill>
              <a:effectLst/>
              <a:latin typeface="Arial" panose="020B0604020202020204" pitchFamily="34" charset="0"/>
              <a:ea typeface="+mn-ea"/>
              <a:cs typeface="Arial" panose="020B0604020202020204" pitchFamily="34" charset="0"/>
            </a:rPr>
            <a:t>The position of project coordinator will be represented by Ivan Matušek - certified senior project manager IPMA B, previously held the position of validator for certification of project managers in the Slovak Republic. He has 25 years of experience in creating and managing projects, project teams, especially in the field the environment. Graduate of the Faculty of Science, Comenius University in Bratislava. Ján Tóth will be the publicity manager for the applicant.</a:t>
          </a:r>
          <a:r>
            <a:rPr lang="sk-SK" sz="1000" b="0">
              <a:solidFill>
                <a:schemeClr val="dk1"/>
              </a:solidFill>
              <a:effectLst/>
              <a:latin typeface="Arial" panose="020B0604020202020204" pitchFamily="34" charset="0"/>
              <a:ea typeface="+mn-ea"/>
              <a:cs typeface="Arial" panose="020B0604020202020204" pitchFamily="34" charset="0"/>
            </a:rPr>
            <a:t> </a:t>
          </a:r>
          <a:r>
            <a:rPr lang="en-GB" sz="1000" b="0">
              <a:solidFill>
                <a:schemeClr val="dk1"/>
              </a:solidFill>
              <a:effectLst/>
              <a:latin typeface="Arial" panose="020B0604020202020204" pitchFamily="34" charset="0"/>
              <a:ea typeface="+mn-ea"/>
              <a:cs typeface="Arial" panose="020B0604020202020204" pitchFamily="34" charset="0"/>
            </a:rPr>
            <a:t>He has also 20 years of experience with graphic design, web applications and the creation of graphic printing materials.</a:t>
          </a:r>
          <a:r>
            <a:rPr lang="sk-SK" sz="1000" b="0">
              <a:solidFill>
                <a:schemeClr val="dk1"/>
              </a:solidFill>
              <a:effectLst/>
              <a:latin typeface="Arial" panose="020B0604020202020204" pitchFamily="34" charset="0"/>
              <a:ea typeface="+mn-ea"/>
              <a:cs typeface="Arial" panose="020B0604020202020204" pitchFamily="34" charset="0"/>
            </a:rPr>
            <a:t> Rastislav Mraz</a:t>
          </a:r>
          <a:r>
            <a:rPr lang="sk-SK" sz="1000" b="0" baseline="0">
              <a:solidFill>
                <a:schemeClr val="dk1"/>
              </a:solidFill>
              <a:effectLst/>
              <a:latin typeface="Arial" panose="020B0604020202020204" pitchFamily="34" charset="0"/>
              <a:ea typeface="+mn-ea"/>
              <a:cs typeface="Arial" panose="020B0604020202020204" pitchFamily="34" charset="0"/>
            </a:rPr>
            <a:t> will be expert of public procurement, he is lawyer with long term experiences in public procurement.</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1">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1">
              <a:solidFill>
                <a:schemeClr val="dk1"/>
              </a:solidFill>
              <a:effectLst/>
              <a:latin typeface="Arial" panose="020B0604020202020204" pitchFamily="34" charset="0"/>
              <a:ea typeface="+mn-ea"/>
              <a:cs typeface="Arial" panose="020B0604020202020204" pitchFamily="34" charset="0"/>
            </a:rPr>
            <a:t>b) Job positions within the Project responsible for Project management on the Partner´s side (if relevant):</a:t>
          </a:r>
          <a:r>
            <a:rPr lang="en-GB" sz="1000" b="1">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0">
              <a:solidFill>
                <a:schemeClr val="dk1"/>
              </a:solidFill>
              <a:effectLst/>
              <a:latin typeface="Arial" panose="020B0604020202020204" pitchFamily="34" charset="0"/>
              <a:ea typeface="+mn-ea"/>
              <a:cs typeface="Arial" panose="020B0604020202020204" pitchFamily="34" charset="0"/>
            </a:rPr>
            <a:t>Partner 1 will provide a financial manager to the project team: Zuzana Švantnerová, a long-term project manager of partner 1 with experience from EU projects and Norwegian funds. The project team will also include the solvers of individual activities, which will be provided by the applicant as well as all partner separately</a:t>
          </a:r>
          <a:r>
            <a:rPr lang="sk-SK" sz="1000" b="0" baseline="0">
              <a:solidFill>
                <a:schemeClr val="dk1"/>
              </a:solidFill>
              <a:effectLst/>
              <a:latin typeface="Arial" panose="020B0604020202020204" pitchFamily="34" charset="0"/>
              <a:ea typeface="+mn-ea"/>
              <a:cs typeface="Arial" panose="020B0604020202020204" pitchFamily="34" charset="0"/>
            </a:rPr>
            <a:t>.</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1">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1">
              <a:solidFill>
                <a:schemeClr val="dk1"/>
              </a:solidFill>
              <a:effectLst/>
              <a:latin typeface="Arial" panose="020B0604020202020204" pitchFamily="34" charset="0"/>
              <a:ea typeface="+mn-ea"/>
              <a:cs typeface="Arial" panose="020B0604020202020204" pitchFamily="34" charset="0"/>
            </a:rPr>
            <a:t>c) Main areas of responsibility to individual job positions within the Project:</a:t>
          </a:r>
          <a:r>
            <a:rPr lang="en-GB" sz="1000" b="1">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0">
              <a:solidFill>
                <a:schemeClr val="dk1"/>
              </a:solidFill>
              <a:effectLst/>
              <a:latin typeface="Arial" panose="020B0604020202020204" pitchFamily="34" charset="0"/>
              <a:ea typeface="+mn-ea"/>
              <a:cs typeface="Arial" panose="020B0604020202020204" pitchFamily="34" charset="0"/>
            </a:rPr>
            <a:t>The project manager (Ivan Matušek) is responsible for the project, the financial manager is responsible for the financial part (Zuzana Švantnerová), after signing the project contract each partner nominates a responsible accountant person to the project team who will cooperate and report to the financial manager</a:t>
          </a:r>
          <a:r>
            <a:rPr lang="sk-SK" sz="1000" b="0" baseline="0">
              <a:solidFill>
                <a:schemeClr val="dk1"/>
              </a:solidFill>
              <a:effectLst/>
              <a:latin typeface="Arial" panose="020B0604020202020204" pitchFamily="34" charset="0"/>
              <a:ea typeface="+mn-ea"/>
              <a:cs typeface="Arial" panose="020B0604020202020204" pitchFamily="34" charset="0"/>
            </a:rPr>
            <a:t>.</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1">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r>
            <a:rPr lang="sk-SK" sz="1000" b="1">
              <a:solidFill>
                <a:schemeClr val="dk1"/>
              </a:solidFill>
              <a:effectLst/>
              <a:latin typeface="Arial" panose="020B0604020202020204" pitchFamily="34" charset="0"/>
              <a:ea typeface="+mn-ea"/>
              <a:cs typeface="Arial" panose="020B0604020202020204" pitchFamily="34" charset="0"/>
            </a:rPr>
            <a:t>d) Statutory representative of the Applicant:</a:t>
          </a:r>
          <a:r>
            <a:rPr lang="en-GB" sz="1000" b="1">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r>
            <a:rPr lang="sk-SK" sz="1000" b="0">
              <a:solidFill>
                <a:schemeClr val="dk1"/>
              </a:solidFill>
              <a:effectLst/>
              <a:latin typeface="Arial" panose="020B0604020202020204" pitchFamily="34" charset="0"/>
              <a:ea typeface="+mn-ea"/>
              <a:cs typeface="Arial" panose="020B0604020202020204" pitchFamily="34" charset="0"/>
            </a:rPr>
            <a:t>The statutory representative of the applicant is Ivan Matušek chairman of the Voda pre klímu - environmentálne technológie o.z.</a:t>
          </a:r>
          <a:r>
            <a:rPr lang="sk-SK" sz="1100" i="0">
              <a:solidFill>
                <a:schemeClr val="dk1"/>
              </a:solidFill>
              <a:effectLst/>
              <a:latin typeface="+mn-lt"/>
              <a:ea typeface="+mn-ea"/>
              <a:cs typeface="+mn-cs"/>
            </a:rPr>
            <a:t> </a:t>
          </a:r>
          <a:r>
            <a:rPr lang="sk-SK" sz="1100" b="0" baseline="0">
              <a:solidFill>
                <a:schemeClr val="dk1"/>
              </a:solidFill>
              <a:effectLst/>
              <a:latin typeface="+mn-lt"/>
              <a:ea typeface="+mn-ea"/>
              <a:cs typeface="+mn-cs"/>
            </a:rPr>
            <a:t>(Water for Climate - environmental technologies c.a.)</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1">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1">
              <a:solidFill>
                <a:schemeClr val="dk1"/>
              </a:solidFill>
              <a:effectLst/>
              <a:latin typeface="Arial" panose="020B0604020202020204" pitchFamily="34" charset="0"/>
              <a:ea typeface="+mn-ea"/>
              <a:cs typeface="Arial" panose="020B0604020202020204" pitchFamily="34" charset="0"/>
            </a:rPr>
            <a:t>e) Statutory representative of the Partner (if relevant):</a:t>
          </a:r>
          <a:r>
            <a:rPr lang="en-GB" sz="1000" b="1">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0">
              <a:solidFill>
                <a:schemeClr val="dk1"/>
              </a:solidFill>
              <a:effectLst/>
              <a:latin typeface="Arial" panose="020B0604020202020204" pitchFamily="34" charset="0"/>
              <a:ea typeface="+mn-ea"/>
              <a:cs typeface="Arial" panose="020B0604020202020204" pitchFamily="34" charset="0"/>
            </a:rPr>
            <a:t>not</a:t>
          </a:r>
          <a:r>
            <a:rPr lang="sk-SK" sz="1000" b="0" baseline="0">
              <a:solidFill>
                <a:schemeClr val="dk1"/>
              </a:solidFill>
              <a:effectLst/>
              <a:latin typeface="Arial" panose="020B0604020202020204" pitchFamily="34" charset="0"/>
              <a:ea typeface="+mn-ea"/>
              <a:cs typeface="Arial" panose="020B0604020202020204" pitchFamily="34" charset="0"/>
            </a:rPr>
            <a:t> relevant</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1">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1">
              <a:solidFill>
                <a:schemeClr val="dk1"/>
              </a:solidFill>
              <a:effectLst/>
              <a:latin typeface="Arial" panose="020B0604020202020204" pitchFamily="34" charset="0"/>
              <a:ea typeface="+mn-ea"/>
              <a:cs typeface="Arial" panose="020B0604020202020204" pitchFamily="34" charset="0"/>
            </a:rPr>
            <a:t>f)</a:t>
          </a:r>
          <a:r>
            <a:rPr lang="sk-SK" sz="1000" b="1" baseline="0">
              <a:solidFill>
                <a:schemeClr val="dk1"/>
              </a:solidFill>
              <a:effectLst/>
              <a:latin typeface="Arial" panose="020B0604020202020204" pitchFamily="34" charset="0"/>
              <a:ea typeface="+mn-ea"/>
              <a:cs typeface="Arial" panose="020B0604020202020204" pitchFamily="34" charset="0"/>
            </a:rPr>
            <a:t> </a:t>
          </a:r>
          <a:r>
            <a:rPr lang="sk-SK" sz="1000" b="1">
              <a:solidFill>
                <a:schemeClr val="dk1"/>
              </a:solidFill>
              <a:effectLst/>
              <a:latin typeface="Arial" panose="020B0604020202020204" pitchFamily="34" charset="0"/>
              <a:ea typeface="+mn-ea"/>
              <a:cs typeface="Arial" panose="020B0604020202020204" pitchFamily="34" charset="0"/>
            </a:rPr>
            <a:t> Limitations of Statutory representative of the Applicant/Partner:</a:t>
          </a:r>
          <a:r>
            <a:rPr lang="en-GB" sz="1000" b="1">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0">
              <a:solidFill>
                <a:schemeClr val="dk1"/>
              </a:solidFill>
              <a:effectLst/>
              <a:latin typeface="Arial" panose="020B0604020202020204" pitchFamily="34" charset="0"/>
              <a:ea typeface="+mn-ea"/>
              <a:cs typeface="Arial" panose="020B0604020202020204" pitchFamily="34" charset="0"/>
            </a:rPr>
            <a:t>Partner 1 - </a:t>
          </a:r>
          <a:r>
            <a:rPr lang="sk-SK" sz="1000">
              <a:solidFill>
                <a:schemeClr val="dk1"/>
              </a:solidFill>
              <a:effectLst/>
              <a:latin typeface="Arial" panose="020B0604020202020204" pitchFamily="34" charset="0"/>
              <a:ea typeface="+mn-ea"/>
              <a:cs typeface="Arial" panose="020B0604020202020204" pitchFamily="34" charset="0"/>
            </a:rPr>
            <a:t>Directorate - General approval</a:t>
          </a:r>
          <a:r>
            <a:rPr lang="sk-SK" sz="1000" baseline="0">
              <a:solidFill>
                <a:schemeClr val="dk1"/>
              </a:solidFill>
              <a:effectLst/>
              <a:latin typeface="Arial" panose="020B0604020202020204" pitchFamily="34" charset="0"/>
              <a:ea typeface="+mn-ea"/>
              <a:cs typeface="Arial" panose="020B0604020202020204" pitchFamily="34" charset="0"/>
            </a:rPr>
            <a:t> to be participant in the project.</a:t>
          </a:r>
          <a:endParaRPr lang="sk-SK" sz="1000">
            <a:effectLst/>
            <a:latin typeface="Arial" panose="020B0604020202020204" pitchFamily="34" charset="0"/>
            <a:cs typeface="Arial" panose="020B0604020202020204" pitchFamily="34" charset="0"/>
          </a:endParaRPr>
        </a:p>
        <a:p>
          <a:r>
            <a:rPr lang="sk-SK" sz="1000" b="0">
              <a:solidFill>
                <a:schemeClr val="dk1"/>
              </a:solidFill>
              <a:effectLst/>
              <a:latin typeface="Arial" panose="020B0604020202020204" pitchFamily="34" charset="0"/>
              <a:ea typeface="+mn-ea"/>
              <a:cs typeface="Arial" panose="020B0604020202020204" pitchFamily="34" charset="0"/>
            </a:rPr>
            <a:t>Partner 3 - R</a:t>
          </a:r>
          <a:r>
            <a:rPr lang="sk-SK" sz="1000">
              <a:solidFill>
                <a:schemeClr val="dk1"/>
              </a:solidFill>
              <a:effectLst/>
              <a:latin typeface="Arial" panose="020B0604020202020204" pitchFamily="34" charset="0"/>
              <a:ea typeface="+mn-ea"/>
              <a:cs typeface="Arial" panose="020B0604020202020204" pitchFamily="34" charset="0"/>
            </a:rPr>
            <a:t>ector of the university approval to be participant in the project.</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1">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1">
              <a:solidFill>
                <a:schemeClr val="dk1"/>
              </a:solidFill>
              <a:effectLst/>
              <a:latin typeface="Arial" panose="020B0604020202020204" pitchFamily="34" charset="0"/>
              <a:ea typeface="+mn-ea"/>
              <a:cs typeface="Arial" panose="020B0604020202020204" pitchFamily="34" charset="0"/>
            </a:rPr>
            <a:t>g)  Other relevant information on the management of the Project,</a:t>
          </a:r>
          <a:r>
            <a:rPr lang="sk-SK" sz="1000" b="1" baseline="0">
              <a:solidFill>
                <a:schemeClr val="dk1"/>
              </a:solidFill>
              <a:effectLst/>
              <a:latin typeface="Arial" panose="020B0604020202020204" pitchFamily="34" charset="0"/>
              <a:ea typeface="+mn-ea"/>
              <a:cs typeface="Arial" panose="020B0604020202020204" pitchFamily="34" charset="0"/>
            </a:rPr>
            <a:t> if relevant: </a:t>
          </a:r>
          <a:r>
            <a:rPr lang="sk-SK" sz="1000">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r>
            <a:rPr lang="sk-SK" sz="1000">
              <a:solidFill>
                <a:schemeClr val="dk1"/>
              </a:solidFill>
              <a:effectLst/>
              <a:latin typeface="Arial" panose="020B0604020202020204" pitchFamily="34" charset="0"/>
              <a:ea typeface="+mn-ea"/>
              <a:cs typeface="Arial" panose="020B0604020202020204" pitchFamily="34" charset="0"/>
            </a:rPr>
            <a:t>The project will be managed through a common internet interface - the project portal created by applicant.</a:t>
          </a:r>
          <a:endParaRPr lang="sk-SK" sz="1000">
            <a:effectLst/>
            <a:latin typeface="Arial" panose="020B0604020202020204" pitchFamily="34" charset="0"/>
            <a:cs typeface="Arial" panose="020B0604020202020204" pitchFamily="34" charset="0"/>
          </a:endParaRPr>
        </a:p>
      </xdr:txBody>
    </xdr:sp>
    <xdr:clientData/>
  </xdr:twoCellAnchor>
  <xdr:twoCellAnchor>
    <xdr:from>
      <xdr:col>1</xdr:col>
      <xdr:colOff>0</xdr:colOff>
      <xdr:row>494</xdr:row>
      <xdr:rowOff>0</xdr:rowOff>
    </xdr:from>
    <xdr:to>
      <xdr:col>12</xdr:col>
      <xdr:colOff>1902</xdr:colOff>
      <xdr:row>503</xdr:row>
      <xdr:rowOff>92448</xdr:rowOff>
    </xdr:to>
    <xdr:sp macro="" textlink="" fLocksText="0">
      <xdr:nvSpPr>
        <xdr:cNvPr id="37" name="BlokTextu 36">
          <a:extLst>
            <a:ext uri="{FF2B5EF4-FFF2-40B4-BE49-F238E27FC236}">
              <a16:creationId xmlns="" xmlns:a16="http://schemas.microsoft.com/office/drawing/2014/main" id="{00000000-0008-0000-0000-000025000000}"/>
            </a:ext>
          </a:extLst>
        </xdr:cNvPr>
        <xdr:cNvSpPr txBox="1"/>
      </xdr:nvSpPr>
      <xdr:spPr>
        <a:xfrm>
          <a:off x="56029" y="90476294"/>
          <a:ext cx="8921785" cy="2109507"/>
        </a:xfrm>
        <a:prstGeom prst="rect">
          <a:avLst/>
        </a:prstGeom>
        <a:solidFill>
          <a:schemeClr val="accent1">
            <a:lumMod val="60000"/>
            <a:lumOff val="4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sk-SK" sz="1000" b="1">
              <a:solidFill>
                <a:schemeClr val="dk1"/>
              </a:solidFill>
              <a:effectLst/>
              <a:latin typeface="Arial" panose="020B0604020202020204" pitchFamily="34" charset="0"/>
              <a:ea typeface="+mn-ea"/>
              <a:cs typeface="Arial" panose="020B0604020202020204" pitchFamily="34" charset="0"/>
            </a:rPr>
            <a:t>a)</a:t>
          </a:r>
          <a:r>
            <a:rPr lang="sk-SK" sz="1000" b="1" baseline="0">
              <a:solidFill>
                <a:schemeClr val="dk1"/>
              </a:solidFill>
              <a:effectLst/>
              <a:latin typeface="Arial" panose="020B0604020202020204" pitchFamily="34" charset="0"/>
              <a:ea typeface="+mn-ea"/>
              <a:cs typeface="Arial" panose="020B0604020202020204" pitchFamily="34" charset="0"/>
            </a:rPr>
            <a:t> </a:t>
          </a:r>
          <a:r>
            <a:rPr lang="sk-SK" sz="1000" b="1">
              <a:solidFill>
                <a:schemeClr val="dk1"/>
              </a:solidFill>
              <a:effectLst/>
              <a:latin typeface="Arial" panose="020B0604020202020204" pitchFamily="34" charset="0"/>
              <a:ea typeface="+mn-ea"/>
              <a:cs typeface="Arial" panose="020B0604020202020204" pitchFamily="34" charset="0"/>
            </a:rPr>
            <a:t>Relevance of Project activities for defined target groups:</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0">
              <a:solidFill>
                <a:schemeClr val="dk1"/>
              </a:solidFill>
              <a:effectLst/>
              <a:latin typeface="Arial" panose="020B0604020202020204" pitchFamily="34" charset="0"/>
              <a:ea typeface="+mn-ea"/>
              <a:cs typeface="Arial" panose="020B0604020202020204" pitchFamily="34" charset="0"/>
            </a:rPr>
            <a:t>The implementation of the project directly affects two target groups: 1. unemployed and disadvantaged citizens and citizens from Roma tribes. These groups of citizens will be involved in building water retention measures. The implementation of these works does not require a qualified workforce. Tests have already been carried out in Slovakia which have shown that under professional supervision this target group achieves excellent work results and it helps it to achieve a higher social and economic status. 2. University students. As part of the project, Partner 3 plans to carry out field research on the territory of revitalized wetlands, which will directly positively affect the quality of their education. The same assumption can be said about primary school students, especially students of the Primary &amp; Secondary School of Maximilian Hell. Also the project has an indirect impact on the general public, in terms of improved living conditions and ecosystem services</a:t>
          </a:r>
          <a:r>
            <a:rPr lang="sk-SK" sz="1000" b="0" baseline="0">
              <a:solidFill>
                <a:schemeClr val="dk1"/>
              </a:solidFill>
              <a:effectLst/>
              <a:latin typeface="Arial" panose="020B0604020202020204" pitchFamily="34" charset="0"/>
              <a:ea typeface="+mn-ea"/>
              <a:cs typeface="Arial" panose="020B0604020202020204" pitchFamily="34" charset="0"/>
            </a:rPr>
            <a:t>.</a:t>
          </a:r>
          <a:r>
            <a:rPr lang="sk-SK" sz="1000" b="1">
              <a:solidFill>
                <a:schemeClr val="dk1"/>
              </a:solidFill>
              <a:effectLst/>
              <a:latin typeface="Arial" panose="020B0604020202020204" pitchFamily="34" charset="0"/>
              <a:ea typeface="+mn-ea"/>
              <a:cs typeface="Arial" panose="020B0604020202020204" pitchFamily="34" charset="0"/>
            </a:rPr>
            <a:t> </a:t>
          </a:r>
          <a:r>
            <a:rPr lang="sk-SK" sz="1000">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r>
            <a:rPr lang="sk-SK" sz="1000" b="1">
              <a:solidFill>
                <a:schemeClr val="dk1"/>
              </a:solidFill>
              <a:effectLst/>
              <a:latin typeface="Arial" panose="020B0604020202020204" pitchFamily="34" charset="0"/>
              <a:ea typeface="+mn-ea"/>
              <a:cs typeface="Arial" panose="020B0604020202020204" pitchFamily="34" charset="0"/>
            </a:rPr>
            <a:t>b)</a:t>
          </a:r>
          <a:r>
            <a:rPr lang="sk-SK" sz="1000" b="1" baseline="0">
              <a:solidFill>
                <a:schemeClr val="dk1"/>
              </a:solidFill>
              <a:effectLst/>
              <a:latin typeface="Arial" panose="020B0604020202020204" pitchFamily="34" charset="0"/>
              <a:ea typeface="+mn-ea"/>
              <a:cs typeface="Arial" panose="020B0604020202020204" pitchFamily="34" charset="0"/>
            </a:rPr>
            <a:t> C</a:t>
          </a:r>
          <a:r>
            <a:rPr lang="sk-SK" sz="1000" b="1">
              <a:solidFill>
                <a:schemeClr val="dk1"/>
              </a:solidFill>
              <a:effectLst/>
              <a:latin typeface="Arial" panose="020B0604020202020204" pitchFamily="34" charset="0"/>
              <a:ea typeface="+mn-ea"/>
              <a:cs typeface="Arial" panose="020B0604020202020204" pitchFamily="34" charset="0"/>
            </a:rPr>
            <a:t>urrent status of target groups:</a:t>
          </a:r>
          <a:endParaRPr lang="sk-SK" sz="1000">
            <a:effectLst/>
            <a:latin typeface="Arial" panose="020B0604020202020204" pitchFamily="34" charset="0"/>
            <a:cs typeface="Arial" panose="020B0604020202020204" pitchFamily="34" charset="0"/>
          </a:endParaRPr>
        </a:p>
        <a:p>
          <a:r>
            <a:rPr lang="sk-SK" sz="1000" b="0" i="0" baseline="0">
              <a:solidFill>
                <a:schemeClr val="dk1"/>
              </a:solidFill>
              <a:effectLst/>
              <a:latin typeface="Arial" panose="020B0604020202020204" pitchFamily="34" charset="0"/>
              <a:ea typeface="+mn-ea"/>
              <a:cs typeface="Arial" panose="020B0604020202020204" pitchFamily="34" charset="0"/>
            </a:rPr>
            <a:t>Slovak Republic still has a high unemployment rate in the region of Central Slovakia. It mainly affects communities with a low level of education and is particularly evident in Roma communities. As a result, these citizens suffer from the effects of poor employment, alcoholism, family breakdown, low living standards and housing. Slovak universities suffer from an acute lack of funding for the implementation of interesting research activities and learning processes. It is therefore extremely important for them if they get the opportunity to carry out additional forms of study.</a:t>
          </a:r>
          <a:endParaRPr lang="sk-SK" sz="1000">
            <a:effectLst/>
            <a:latin typeface="Arial" panose="020B0604020202020204" pitchFamily="34" charset="0"/>
            <a:cs typeface="Arial" panose="020B0604020202020204" pitchFamily="34" charset="0"/>
          </a:endParaRPr>
        </a:p>
        <a:p>
          <a:r>
            <a:rPr lang="sk-SK" sz="1000" b="1">
              <a:solidFill>
                <a:schemeClr val="dk1"/>
              </a:solidFill>
              <a:effectLst/>
              <a:latin typeface="Arial" panose="020B0604020202020204" pitchFamily="34" charset="0"/>
              <a:ea typeface="+mn-ea"/>
              <a:cs typeface="Arial" panose="020B0604020202020204" pitchFamily="34" charset="0"/>
            </a:rPr>
            <a:t>c)</a:t>
          </a:r>
          <a:r>
            <a:rPr lang="sk-SK" sz="1000" b="1" baseline="0">
              <a:solidFill>
                <a:schemeClr val="dk1"/>
              </a:solidFill>
              <a:effectLst/>
              <a:latin typeface="Arial" panose="020B0604020202020204" pitchFamily="34" charset="0"/>
              <a:ea typeface="+mn-ea"/>
              <a:cs typeface="Arial" panose="020B0604020202020204" pitchFamily="34" charset="0"/>
            </a:rPr>
            <a:t> O</a:t>
          </a:r>
          <a:r>
            <a:rPr lang="sk-SK" sz="1000" b="1">
              <a:solidFill>
                <a:schemeClr val="dk1"/>
              </a:solidFill>
              <a:effectLst/>
              <a:latin typeface="Arial" panose="020B0604020202020204" pitchFamily="34" charset="0"/>
              <a:ea typeface="+mn-ea"/>
              <a:cs typeface="Arial" panose="020B0604020202020204" pitchFamily="34" charset="0"/>
            </a:rPr>
            <a:t>ther target groups, if relevant: </a:t>
          </a:r>
          <a:r>
            <a:rPr lang="sk-SK" sz="1000" b="0">
              <a:solidFill>
                <a:schemeClr val="dk1"/>
              </a:solidFill>
              <a:effectLst/>
              <a:latin typeface="Arial" panose="020B0604020202020204" pitchFamily="34" charset="0"/>
              <a:ea typeface="+mn-ea"/>
              <a:cs typeface="Arial" panose="020B0604020202020204" pitchFamily="34" charset="0"/>
            </a:rPr>
            <a:t>entrepreneurs, small and medium-sized enterprises involved in the implementation of works, research organizations involved in research activities</a:t>
          </a:r>
          <a:endParaRPr lang="sk-SK" sz="1000">
            <a:effectLst/>
            <a:latin typeface="Arial" panose="020B0604020202020204" pitchFamily="34" charset="0"/>
            <a:cs typeface="Arial" panose="020B0604020202020204" pitchFamily="34" charset="0"/>
          </a:endParaRPr>
        </a:p>
      </xdr:txBody>
    </xdr:sp>
    <xdr:clientData/>
  </xdr:twoCellAnchor>
  <xdr:twoCellAnchor>
    <xdr:from>
      <xdr:col>3</xdr:col>
      <xdr:colOff>0</xdr:colOff>
      <xdr:row>569</xdr:row>
      <xdr:rowOff>0</xdr:rowOff>
    </xdr:from>
    <xdr:to>
      <xdr:col>10</xdr:col>
      <xdr:colOff>341219</xdr:colOff>
      <xdr:row>581</xdr:row>
      <xdr:rowOff>3360</xdr:rowOff>
    </xdr:to>
    <xdr:sp macro="" textlink="" fLocksText="0">
      <xdr:nvSpPr>
        <xdr:cNvPr id="27" name="partner1_role">
          <a:extLst>
            <a:ext uri="{FF2B5EF4-FFF2-40B4-BE49-F238E27FC236}">
              <a16:creationId xmlns="" xmlns:a16="http://schemas.microsoft.com/office/drawing/2014/main" id="{00000000-0008-0000-0000-00001B000000}"/>
            </a:ext>
          </a:extLst>
        </xdr:cNvPr>
        <xdr:cNvSpPr txBox="1"/>
      </xdr:nvSpPr>
      <xdr:spPr>
        <a:xfrm>
          <a:off x="1485900" y="129873375"/>
          <a:ext cx="6570569" cy="1832160"/>
        </a:xfrm>
        <a:prstGeom prst="rect">
          <a:avLst/>
        </a:prstGeom>
        <a:solidFill>
          <a:schemeClr val="accent1">
            <a:lumMod val="60000"/>
            <a:lumOff val="4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sk-SK" sz="1000" b="1">
              <a:solidFill>
                <a:schemeClr val="dk1"/>
              </a:solidFill>
              <a:effectLst/>
              <a:latin typeface="Arial" panose="020B0604020202020204" pitchFamily="34" charset="0"/>
              <a:ea typeface="+mn-ea"/>
              <a:cs typeface="Arial" panose="020B0604020202020204" pitchFamily="34" charset="0"/>
            </a:rPr>
            <a:t>What is the Partner’s technical / professional contribution to the Project implementation? </a:t>
          </a:r>
          <a:r>
            <a:rPr lang="sk-SK" sz="1000" b="0">
              <a:solidFill>
                <a:schemeClr val="dk1"/>
              </a:solidFill>
              <a:effectLst/>
              <a:latin typeface="Arial" panose="020B0604020202020204" pitchFamily="34" charset="0"/>
              <a:ea typeface="+mn-ea"/>
              <a:cs typeface="Arial" panose="020B0604020202020204" pitchFamily="34" charset="0"/>
            </a:rPr>
            <a:t>Partner is fully technically and personally equipped to ensure the implementation of field work. He is the administrator of wetland sites.</a:t>
          </a:r>
          <a:endParaRPr lang="sk-SK" sz="10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sk-SK" sz="1000" b="1">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sk-SK" sz="1000" b="1">
              <a:solidFill>
                <a:schemeClr val="dk1"/>
              </a:solidFill>
              <a:effectLst/>
              <a:latin typeface="Arial" panose="020B0604020202020204" pitchFamily="34" charset="0"/>
              <a:ea typeface="+mn-ea"/>
              <a:cs typeface="Arial" panose="020B0604020202020204" pitchFamily="34" charset="0"/>
            </a:rPr>
            <a:t>What will be achieved by the partnership in relation to the Project Outcomes and Outputs?  </a:t>
          </a:r>
          <a:r>
            <a:rPr lang="sk-SK" sz="1000" b="0">
              <a:solidFill>
                <a:schemeClr val="dk1"/>
              </a:solidFill>
              <a:effectLst/>
              <a:latin typeface="Arial" panose="020B0604020202020204" pitchFamily="34" charset="0"/>
              <a:ea typeface="+mn-ea"/>
              <a:cs typeface="Arial" panose="020B0604020202020204" pitchFamily="34" charset="0"/>
            </a:rPr>
            <a:t>Partner is the main guarantor of the implementation of revitalization works in the wetlands.</a:t>
          </a:r>
          <a:r>
            <a:rPr lang="sk-SK" sz="1000" b="1">
              <a:solidFill>
                <a:schemeClr val="dk1"/>
              </a:solidFill>
              <a:effectLst/>
              <a:latin typeface="Arial" panose="020B0604020202020204" pitchFamily="34" charset="0"/>
              <a:ea typeface="+mn-ea"/>
              <a:cs typeface="Arial" panose="020B0604020202020204" pitchFamily="34" charset="0"/>
            </a:rPr>
            <a:t> </a:t>
          </a:r>
          <a:endParaRPr lang="sk-SK" sz="1000">
            <a:effectLst/>
          </a:endParaRPr>
        </a:p>
        <a:p>
          <a:pPr eaLnBrk="1" fontAlgn="auto" latinLnBrk="0" hangingPunct="1"/>
          <a:endParaRPr lang="sk-SK" sz="10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sk-SK" sz="1000" b="1">
              <a:solidFill>
                <a:schemeClr val="dk1"/>
              </a:solidFill>
              <a:effectLst/>
              <a:latin typeface="Arial" panose="020B0604020202020204" pitchFamily="34" charset="0"/>
              <a:ea typeface="+mn-ea"/>
              <a:cs typeface="Arial" panose="020B0604020202020204" pitchFamily="34" charset="0"/>
            </a:rPr>
            <a:t>How the partnership will facilitate the strengthening of bilateral relations?  </a:t>
          </a:r>
          <a:r>
            <a:rPr lang="sk-SK" sz="1000" b="0">
              <a:solidFill>
                <a:schemeClr val="dk1"/>
              </a:solidFill>
              <a:effectLst/>
              <a:latin typeface="Arial" panose="020B0604020202020204" pitchFamily="34" charset="0"/>
              <a:ea typeface="+mn-ea"/>
              <a:cs typeface="Arial" panose="020B0604020202020204" pitchFamily="34" charset="0"/>
            </a:rPr>
            <a:t>Partner plays a key role for the work, because he is also the administrator of the affected sites. Partner provided the reason for the existence of the project and thus also the partnership.</a:t>
          </a:r>
          <a:endParaRPr lang="sk-SK" sz="1000">
            <a:effectLst/>
          </a:endParaRPr>
        </a:p>
        <a:p>
          <a:pPr eaLnBrk="1" fontAlgn="auto" latinLnBrk="0" hangingPunct="1"/>
          <a:endParaRPr lang="sk-SK" sz="1000">
            <a:effectLst/>
            <a:latin typeface="Arial" panose="020B0604020202020204" pitchFamily="34" charset="0"/>
            <a:cs typeface="Arial" panose="020B0604020202020204" pitchFamily="34" charset="0"/>
          </a:endParaRPr>
        </a:p>
        <a:p>
          <a:pPr eaLnBrk="1" fontAlgn="auto" latinLnBrk="0" hangingPunct="1"/>
          <a:r>
            <a:rPr lang="sk-SK" sz="1000" b="1">
              <a:solidFill>
                <a:schemeClr val="dk1"/>
              </a:solidFill>
              <a:effectLst/>
              <a:latin typeface="Arial" panose="020B0604020202020204" pitchFamily="34" charset="0"/>
              <a:ea typeface="+mn-ea"/>
              <a:cs typeface="Arial" panose="020B0604020202020204" pitchFamily="34" charset="0"/>
            </a:rPr>
            <a:t>Is the partnership expected to have broader implications?  </a:t>
          </a:r>
          <a:r>
            <a:rPr lang="sk-SK" sz="1000" b="0">
              <a:solidFill>
                <a:schemeClr val="dk1"/>
              </a:solidFill>
              <a:effectLst/>
              <a:latin typeface="Arial" panose="020B0604020202020204" pitchFamily="34" charset="0"/>
              <a:ea typeface="+mn-ea"/>
              <a:cs typeface="Arial" panose="020B0604020202020204" pitchFamily="34" charset="0"/>
            </a:rPr>
            <a:t>Partner creates great potential and the need to solve other problems in connection with nature protection and thus also the prospect of developing relations.</a:t>
          </a:r>
          <a:endParaRPr lang="sk-SK" sz="1000">
            <a:effectLst/>
            <a:latin typeface="Arial" panose="020B0604020202020204" pitchFamily="34" charset="0"/>
            <a:cs typeface="Arial" panose="020B0604020202020204" pitchFamily="34" charset="0"/>
          </a:endParaRPr>
        </a:p>
      </xdr:txBody>
    </xdr:sp>
    <xdr:clientData/>
  </xdr:twoCellAnchor>
  <xdr:twoCellAnchor>
    <xdr:from>
      <xdr:col>3</xdr:col>
      <xdr:colOff>0</xdr:colOff>
      <xdr:row>582</xdr:row>
      <xdr:rowOff>0</xdr:rowOff>
    </xdr:from>
    <xdr:to>
      <xdr:col>10</xdr:col>
      <xdr:colOff>341219</xdr:colOff>
      <xdr:row>593</xdr:row>
      <xdr:rowOff>147357</xdr:rowOff>
    </xdr:to>
    <xdr:sp macro="" textlink="" fLocksText="0">
      <xdr:nvSpPr>
        <xdr:cNvPr id="29" name="partner2_role">
          <a:extLst>
            <a:ext uri="{FF2B5EF4-FFF2-40B4-BE49-F238E27FC236}">
              <a16:creationId xmlns="" xmlns:a16="http://schemas.microsoft.com/office/drawing/2014/main" id="{00000000-0008-0000-0000-00001D000000}"/>
            </a:ext>
          </a:extLst>
        </xdr:cNvPr>
        <xdr:cNvSpPr txBox="1"/>
      </xdr:nvSpPr>
      <xdr:spPr>
        <a:xfrm>
          <a:off x="1485900" y="131854575"/>
          <a:ext cx="6570569" cy="1823757"/>
        </a:xfrm>
        <a:prstGeom prst="rect">
          <a:avLst/>
        </a:prstGeom>
        <a:solidFill>
          <a:schemeClr val="accent1">
            <a:lumMod val="60000"/>
            <a:lumOff val="4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sk-SK" sz="1000" b="1">
              <a:solidFill>
                <a:schemeClr val="dk1"/>
              </a:solidFill>
              <a:effectLst/>
              <a:latin typeface="Arial" panose="020B0604020202020204" pitchFamily="34" charset="0"/>
              <a:ea typeface="+mn-ea"/>
              <a:cs typeface="Arial" panose="020B0604020202020204" pitchFamily="34" charset="0"/>
            </a:rPr>
            <a:t>What is the Partner’s technical / professional contribution to the Project implementation? </a:t>
          </a:r>
          <a:r>
            <a:rPr lang="sk-SK" sz="1000" b="0">
              <a:solidFill>
                <a:schemeClr val="dk1"/>
              </a:solidFill>
              <a:effectLst/>
              <a:latin typeface="Arial" panose="020B0604020202020204" pitchFamily="34" charset="0"/>
              <a:ea typeface="+mn-ea"/>
              <a:cs typeface="Arial" panose="020B0604020202020204" pitchFamily="34" charset="0"/>
            </a:rPr>
            <a:t>Partner has extensive experience in the implementation of projects from Norwegian funds, he is the guarantor of partnership cooperation with the donor state Norway and he is professionally equipped to work with the young generation and with publicity in general.</a:t>
          </a:r>
          <a:endParaRPr lang="sk-SK" sz="1000">
            <a:effectLst/>
            <a:latin typeface="Arial" panose="020B0604020202020204" pitchFamily="34" charset="0"/>
            <a:cs typeface="Arial" panose="020B0604020202020204" pitchFamily="34" charset="0"/>
          </a:endParaRPr>
        </a:p>
        <a:p>
          <a:pPr eaLnBrk="1" fontAlgn="auto" latinLnBrk="0" hangingPunct="1"/>
          <a:r>
            <a:rPr lang="sk-SK" sz="1000" b="1">
              <a:solidFill>
                <a:schemeClr val="dk1"/>
              </a:solidFill>
              <a:effectLst/>
              <a:latin typeface="Arial" panose="020B0604020202020204" pitchFamily="34" charset="0"/>
              <a:ea typeface="+mn-ea"/>
              <a:cs typeface="Arial" panose="020B0604020202020204" pitchFamily="34" charset="0"/>
            </a:rPr>
            <a:t>What will be achieved by the partnership in relation to the Project Outcomes and Outputs? </a:t>
          </a:r>
          <a:r>
            <a:rPr lang="sk-SK" sz="1000" b="0">
              <a:solidFill>
                <a:schemeClr val="dk1"/>
              </a:solidFill>
              <a:effectLst/>
              <a:latin typeface="Arial" panose="020B0604020202020204" pitchFamily="34" charset="0"/>
              <a:ea typeface="+mn-ea"/>
              <a:cs typeface="Arial" panose="020B0604020202020204" pitchFamily="34" charset="0"/>
            </a:rPr>
            <a:t>Partner will have a great influence on the quality of promotional and information activities, also on the making of materials for the young generation. </a:t>
          </a:r>
          <a:endParaRPr lang="sk-SK" sz="1000">
            <a:effectLst/>
            <a:latin typeface="Arial" panose="020B0604020202020204" pitchFamily="34" charset="0"/>
            <a:cs typeface="Arial" panose="020B0604020202020204" pitchFamily="34" charset="0"/>
          </a:endParaRPr>
        </a:p>
        <a:p>
          <a:r>
            <a:rPr lang="sk-SK" sz="1000" b="1">
              <a:solidFill>
                <a:schemeClr val="dk1"/>
              </a:solidFill>
              <a:effectLst/>
              <a:latin typeface="Arial" panose="020B0604020202020204" pitchFamily="34" charset="0"/>
              <a:ea typeface="+mn-ea"/>
              <a:cs typeface="Arial" panose="020B0604020202020204" pitchFamily="34" charset="0"/>
            </a:rPr>
            <a:t>How the partnership will facilitate the strengthening of bilateral relations? </a:t>
          </a:r>
          <a:r>
            <a:rPr lang="sk-SK" sz="1000" b="0">
              <a:solidFill>
                <a:schemeClr val="dk1"/>
              </a:solidFill>
              <a:effectLst/>
              <a:latin typeface="Arial" panose="020B0604020202020204" pitchFamily="34" charset="0"/>
              <a:ea typeface="+mn-ea"/>
              <a:cs typeface="Arial" panose="020B0604020202020204" pitchFamily="34" charset="0"/>
            </a:rPr>
            <a:t>Partner has a long tradition in bilateral relations with donor countries and thus will greatly facilitate mutual contact for the entire project team.</a:t>
          </a:r>
          <a:endParaRPr lang="sk-SK" sz="1000">
            <a:effectLst/>
            <a:latin typeface="Arial" panose="020B0604020202020204" pitchFamily="34" charset="0"/>
            <a:cs typeface="Arial" panose="020B0604020202020204" pitchFamily="34" charset="0"/>
          </a:endParaRPr>
        </a:p>
        <a:p>
          <a:r>
            <a:rPr lang="sk-SK" sz="1000" b="1">
              <a:solidFill>
                <a:schemeClr val="dk1"/>
              </a:solidFill>
              <a:effectLst/>
              <a:latin typeface="Arial" panose="020B0604020202020204" pitchFamily="34" charset="0"/>
              <a:ea typeface="+mn-ea"/>
              <a:cs typeface="Arial" panose="020B0604020202020204" pitchFamily="34" charset="0"/>
            </a:rPr>
            <a:t>Is the partnership expected to have broader implications? </a:t>
          </a:r>
          <a:r>
            <a:rPr lang="sk-SK" sz="1000" b="0">
              <a:solidFill>
                <a:schemeClr val="dk1"/>
              </a:solidFill>
              <a:effectLst/>
              <a:latin typeface="Arial" panose="020B0604020202020204" pitchFamily="34" charset="0"/>
              <a:ea typeface="+mn-ea"/>
              <a:cs typeface="Arial" panose="020B0604020202020204" pitchFamily="34" charset="0"/>
            </a:rPr>
            <a:t>Partner traditionally develops strong ties to the donor country.</a:t>
          </a:r>
          <a:endParaRPr lang="sk-SK" sz="1000">
            <a:effectLst/>
            <a:latin typeface="Arial" panose="020B0604020202020204" pitchFamily="34" charset="0"/>
            <a:cs typeface="Arial" panose="020B0604020202020204" pitchFamily="34" charset="0"/>
          </a:endParaRPr>
        </a:p>
      </xdr:txBody>
    </xdr:sp>
    <xdr:clientData/>
  </xdr:twoCellAnchor>
  <xdr:twoCellAnchor>
    <xdr:from>
      <xdr:col>3</xdr:col>
      <xdr:colOff>0</xdr:colOff>
      <xdr:row>595</xdr:row>
      <xdr:rowOff>0</xdr:rowOff>
    </xdr:from>
    <xdr:to>
      <xdr:col>10</xdr:col>
      <xdr:colOff>341219</xdr:colOff>
      <xdr:row>606</xdr:row>
      <xdr:rowOff>147357</xdr:rowOff>
    </xdr:to>
    <xdr:sp macro="" textlink="" fLocksText="0">
      <xdr:nvSpPr>
        <xdr:cNvPr id="30" name="partner2_role">
          <a:extLst>
            <a:ext uri="{FF2B5EF4-FFF2-40B4-BE49-F238E27FC236}">
              <a16:creationId xmlns="" xmlns:a16="http://schemas.microsoft.com/office/drawing/2014/main" id="{00000000-0008-0000-0000-00001E000000}"/>
            </a:ext>
          </a:extLst>
        </xdr:cNvPr>
        <xdr:cNvSpPr txBox="1"/>
      </xdr:nvSpPr>
      <xdr:spPr>
        <a:xfrm>
          <a:off x="1485900" y="133835775"/>
          <a:ext cx="6570569" cy="1823757"/>
        </a:xfrm>
        <a:prstGeom prst="rect">
          <a:avLst/>
        </a:prstGeom>
        <a:solidFill>
          <a:schemeClr val="accent1">
            <a:lumMod val="60000"/>
            <a:lumOff val="4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sk-SK" sz="1000" b="1">
              <a:solidFill>
                <a:schemeClr val="dk1"/>
              </a:solidFill>
              <a:effectLst/>
              <a:latin typeface="Arial" panose="020B0604020202020204" pitchFamily="34" charset="0"/>
              <a:ea typeface="+mn-ea"/>
              <a:cs typeface="Arial" panose="020B0604020202020204" pitchFamily="34" charset="0"/>
            </a:rPr>
            <a:t>What is the Partner’s technical / professional contribution to the Project implementation?</a:t>
          </a:r>
          <a:r>
            <a:rPr lang="en-GB" sz="1000" b="1">
              <a:solidFill>
                <a:schemeClr val="dk1"/>
              </a:solidFill>
              <a:effectLst/>
              <a:latin typeface="Arial" panose="020B0604020202020204" pitchFamily="34" charset="0"/>
              <a:ea typeface="+mn-ea"/>
              <a:cs typeface="Arial" panose="020B0604020202020204" pitchFamily="34" charset="0"/>
            </a:rPr>
            <a:t> </a:t>
          </a:r>
          <a:r>
            <a:rPr lang="sk-SK" sz="1000" b="0">
              <a:solidFill>
                <a:schemeClr val="dk1"/>
              </a:solidFill>
              <a:effectLst/>
              <a:latin typeface="Arial" panose="020B0604020202020204" pitchFamily="34" charset="0"/>
              <a:ea typeface="+mn-ea"/>
              <a:cs typeface="Arial" panose="020B0604020202020204" pitchFamily="34" charset="0"/>
            </a:rPr>
            <a:t>Partner forms a scientific research base in the project team and is staffed and technically equipped to deliver the required activities.</a:t>
          </a:r>
          <a:r>
            <a:rPr lang="sk-SK" sz="1000" b="0" baseline="0">
              <a:solidFill>
                <a:schemeClr val="dk1"/>
              </a:solidFill>
              <a:effectLst/>
              <a:latin typeface="Arial" panose="020B0604020202020204" pitchFamily="34" charset="0"/>
              <a:ea typeface="+mn-ea"/>
              <a:cs typeface="Arial" panose="020B0604020202020204" pitchFamily="34" charset="0"/>
            </a:rPr>
            <a:t>.</a:t>
          </a:r>
          <a:r>
            <a:rPr lang="sk-SK" sz="1000" b="1">
              <a:solidFill>
                <a:schemeClr val="dk1"/>
              </a:solidFill>
              <a:effectLst/>
              <a:latin typeface="Arial" panose="020B0604020202020204" pitchFamily="34" charset="0"/>
              <a:ea typeface="+mn-ea"/>
              <a:cs typeface="Arial" panose="020B0604020202020204" pitchFamily="34" charset="0"/>
            </a:rPr>
            <a:t> </a:t>
          </a:r>
          <a:endParaRPr lang="sk-SK" sz="1000">
            <a:effectLst/>
          </a:endParaRPr>
        </a:p>
        <a:p>
          <a:pPr eaLnBrk="1" fontAlgn="auto" latinLnBrk="0" hangingPunct="1"/>
          <a:endParaRPr lang="sk-SK" sz="10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sk-SK" sz="1000" b="1">
              <a:solidFill>
                <a:schemeClr val="dk1"/>
              </a:solidFill>
              <a:effectLst/>
              <a:latin typeface="Arial" panose="020B0604020202020204" pitchFamily="34" charset="0"/>
              <a:ea typeface="+mn-ea"/>
              <a:cs typeface="Arial" panose="020B0604020202020204" pitchFamily="34" charset="0"/>
            </a:rPr>
            <a:t>What will be achieved by the partnership in relation to the Project Outcomes and Outputs? </a:t>
          </a:r>
          <a:r>
            <a:rPr lang="sk-SK" sz="1000" b="0">
              <a:solidFill>
                <a:schemeClr val="dk1"/>
              </a:solidFill>
              <a:effectLst/>
              <a:latin typeface="Arial" panose="020B0604020202020204" pitchFamily="34" charset="0"/>
              <a:ea typeface="+mn-ea"/>
              <a:cs typeface="Arial" panose="020B0604020202020204" pitchFamily="34" charset="0"/>
            </a:rPr>
            <a:t>Execution of input analyzes and late processing of output data is of great importance in the decision-making process of measures and in documenting the results and impact of implemented measures on revitalized wetlands.</a:t>
          </a:r>
          <a:endParaRPr lang="sk-SK" sz="1000">
            <a:effectLst/>
          </a:endParaRPr>
        </a:p>
        <a:p>
          <a:pPr eaLnBrk="1" fontAlgn="auto" latinLnBrk="0" hangingPunct="1"/>
          <a:endParaRPr lang="sk-SK" sz="10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sk-SK" sz="1000" b="1">
              <a:solidFill>
                <a:schemeClr val="dk1"/>
              </a:solidFill>
              <a:effectLst/>
              <a:latin typeface="Arial" panose="020B0604020202020204" pitchFamily="34" charset="0"/>
              <a:ea typeface="+mn-ea"/>
              <a:cs typeface="Arial" panose="020B0604020202020204" pitchFamily="34" charset="0"/>
            </a:rPr>
            <a:t>How the partnership will facilitate the strengthening of bilateral relations?</a:t>
          </a:r>
          <a:r>
            <a:rPr lang="en-GB" sz="1000" b="1">
              <a:solidFill>
                <a:schemeClr val="dk1"/>
              </a:solidFill>
              <a:effectLst/>
              <a:latin typeface="Arial" panose="020B0604020202020204" pitchFamily="34" charset="0"/>
              <a:ea typeface="+mn-ea"/>
              <a:cs typeface="Arial" panose="020B0604020202020204" pitchFamily="34" charset="0"/>
            </a:rPr>
            <a:t> </a:t>
          </a:r>
          <a:r>
            <a:rPr lang="sk-SK" sz="1000" b="0">
              <a:solidFill>
                <a:schemeClr val="dk1"/>
              </a:solidFill>
              <a:effectLst/>
              <a:latin typeface="Arial" panose="020B0604020202020204" pitchFamily="34" charset="0"/>
              <a:ea typeface="+mn-ea"/>
              <a:cs typeface="Arial" panose="020B0604020202020204" pitchFamily="34" charset="0"/>
            </a:rPr>
            <a:t>Partner comes into contact with the donor state and its organizations for the first time. This project creates the preconditions for him.</a:t>
          </a:r>
          <a:endParaRPr lang="sk-SK" sz="1000">
            <a:effectLst/>
            <a:latin typeface="Arial" panose="020B0604020202020204" pitchFamily="34" charset="0"/>
            <a:cs typeface="Arial" panose="020B0604020202020204" pitchFamily="34" charset="0"/>
          </a:endParaRPr>
        </a:p>
        <a:p>
          <a:endParaRPr lang="sk-SK" sz="1000" b="1">
            <a:solidFill>
              <a:schemeClr val="dk1"/>
            </a:solidFill>
            <a:effectLst/>
            <a:latin typeface="Arial" panose="020B0604020202020204" pitchFamily="34" charset="0"/>
            <a:ea typeface="+mn-ea"/>
            <a:cs typeface="Arial" panose="020B0604020202020204" pitchFamily="34" charset="0"/>
          </a:endParaRPr>
        </a:p>
        <a:p>
          <a:r>
            <a:rPr lang="sk-SK" sz="1000" b="1">
              <a:solidFill>
                <a:schemeClr val="dk1"/>
              </a:solidFill>
              <a:effectLst/>
              <a:latin typeface="Arial" panose="020B0604020202020204" pitchFamily="34" charset="0"/>
              <a:ea typeface="+mn-ea"/>
              <a:cs typeface="Arial" panose="020B0604020202020204" pitchFamily="34" charset="0"/>
            </a:rPr>
            <a:t>Is the partnership expected to have broader implications? </a:t>
          </a:r>
          <a:r>
            <a:rPr lang="sk-SK" sz="1000" b="0">
              <a:solidFill>
                <a:schemeClr val="dk1"/>
              </a:solidFill>
              <a:effectLst/>
              <a:latin typeface="Arial" panose="020B0604020202020204" pitchFamily="34" charset="0"/>
              <a:ea typeface="+mn-ea"/>
              <a:cs typeface="Arial" panose="020B0604020202020204" pitchFamily="34" charset="0"/>
            </a:rPr>
            <a:t>There is great potential and interest in developing relationships</a:t>
          </a:r>
          <a:r>
            <a:rPr lang="sk-SK" sz="1000" b="0" baseline="0">
              <a:solidFill>
                <a:schemeClr val="dk1"/>
              </a:solidFill>
              <a:effectLst/>
              <a:latin typeface="Arial" panose="020B0604020202020204" pitchFamily="34" charset="0"/>
              <a:ea typeface="+mn-ea"/>
              <a:cs typeface="Arial" panose="020B0604020202020204" pitchFamily="34" charset="0"/>
            </a:rPr>
            <a:t>.</a:t>
          </a:r>
          <a:endParaRPr lang="sk-SK" sz="1000">
            <a:effectLst/>
            <a:latin typeface="Arial" panose="020B0604020202020204" pitchFamily="34" charset="0"/>
            <a:cs typeface="Arial" panose="020B0604020202020204" pitchFamily="34" charset="0"/>
          </a:endParaRPr>
        </a:p>
      </xdr:txBody>
    </xdr:sp>
    <xdr:clientData/>
  </xdr:twoCellAnchor>
  <xdr:twoCellAnchor>
    <xdr:from>
      <xdr:col>3</xdr:col>
      <xdr:colOff>0</xdr:colOff>
      <xdr:row>608</xdr:row>
      <xdr:rowOff>0</xdr:rowOff>
    </xdr:from>
    <xdr:to>
      <xdr:col>10</xdr:col>
      <xdr:colOff>341219</xdr:colOff>
      <xdr:row>619</xdr:row>
      <xdr:rowOff>147357</xdr:rowOff>
    </xdr:to>
    <xdr:sp macro="" textlink="" fLocksText="0">
      <xdr:nvSpPr>
        <xdr:cNvPr id="40" name="partner2_role">
          <a:extLst>
            <a:ext uri="{FF2B5EF4-FFF2-40B4-BE49-F238E27FC236}">
              <a16:creationId xmlns="" xmlns:a16="http://schemas.microsoft.com/office/drawing/2014/main" id="{00000000-0008-0000-0000-000028000000}"/>
            </a:ext>
          </a:extLst>
        </xdr:cNvPr>
        <xdr:cNvSpPr txBox="1"/>
      </xdr:nvSpPr>
      <xdr:spPr>
        <a:xfrm>
          <a:off x="1485900" y="135816975"/>
          <a:ext cx="6570569" cy="1823757"/>
        </a:xfrm>
        <a:prstGeom prst="rect">
          <a:avLst/>
        </a:prstGeom>
        <a:solidFill>
          <a:schemeClr val="accent1">
            <a:lumMod val="60000"/>
            <a:lumOff val="4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sk-SK" sz="1000" b="1">
              <a:solidFill>
                <a:schemeClr val="dk1"/>
              </a:solidFill>
              <a:effectLst/>
              <a:latin typeface="Arial" panose="020B0604020202020204" pitchFamily="34" charset="0"/>
              <a:ea typeface="+mn-ea"/>
              <a:cs typeface="Arial" panose="020B0604020202020204" pitchFamily="34" charset="0"/>
            </a:rPr>
            <a:t>What is the Partner’s technical / professional contribution to the Project implementation</a:t>
          </a:r>
          <a:r>
            <a:rPr lang="sk-SK" sz="1000" b="0">
              <a:solidFill>
                <a:schemeClr val="dk1"/>
              </a:solidFill>
              <a:effectLst/>
              <a:latin typeface="Arial" panose="020B0604020202020204" pitchFamily="34" charset="0"/>
              <a:ea typeface="+mn-ea"/>
              <a:cs typeface="Arial" panose="020B0604020202020204" pitchFamily="34" charset="0"/>
            </a:rPr>
            <a:t>?</a:t>
          </a:r>
          <a:r>
            <a:rPr lang="en-GB" sz="1000" b="0">
              <a:solidFill>
                <a:schemeClr val="dk1"/>
              </a:solidFill>
              <a:effectLst/>
              <a:latin typeface="Arial" panose="020B0604020202020204" pitchFamily="34" charset="0"/>
              <a:ea typeface="+mn-ea"/>
              <a:cs typeface="Arial" panose="020B0604020202020204" pitchFamily="34" charset="0"/>
            </a:rPr>
            <a:t> </a:t>
          </a:r>
          <a:r>
            <a:rPr lang="sk-SK" sz="1000" b="0">
              <a:solidFill>
                <a:schemeClr val="dk1"/>
              </a:solidFill>
              <a:effectLst/>
              <a:latin typeface="Arial" panose="020B0604020202020204" pitchFamily="34" charset="0"/>
              <a:ea typeface="+mn-ea"/>
              <a:cs typeface="Arial" panose="020B0604020202020204" pitchFamily="34" charset="0"/>
            </a:rPr>
            <a:t>Partner is fully personally and technically equipped to fulfil the required goals and tasks</a:t>
          </a:r>
          <a:r>
            <a:rPr lang="sk-SK" sz="1000" b="0" baseline="0">
              <a:solidFill>
                <a:schemeClr val="dk1"/>
              </a:solidFill>
              <a:effectLst/>
              <a:latin typeface="Arial" panose="020B0604020202020204" pitchFamily="34" charset="0"/>
              <a:ea typeface="+mn-ea"/>
              <a:cs typeface="Arial" panose="020B0604020202020204" pitchFamily="34" charset="0"/>
            </a:rPr>
            <a:t>.</a:t>
          </a:r>
          <a:r>
            <a:rPr lang="sk-SK" sz="1000" b="1">
              <a:solidFill>
                <a:schemeClr val="dk1"/>
              </a:solidFill>
              <a:effectLst/>
              <a:latin typeface="Arial" panose="020B0604020202020204" pitchFamily="34" charset="0"/>
              <a:ea typeface="+mn-ea"/>
              <a:cs typeface="Arial" panose="020B0604020202020204" pitchFamily="34" charset="0"/>
            </a:rPr>
            <a:t> </a:t>
          </a:r>
          <a:endParaRPr lang="sk-SK" sz="1000">
            <a:effectLst/>
          </a:endParaRPr>
        </a:p>
        <a:p>
          <a:pPr eaLnBrk="1" fontAlgn="auto" latinLnBrk="0" hangingPunct="1"/>
          <a:endParaRPr lang="sk-SK" sz="1000">
            <a:effectLst/>
            <a:latin typeface="Arial" panose="020B0604020202020204" pitchFamily="34" charset="0"/>
            <a:cs typeface="Arial" panose="020B0604020202020204" pitchFamily="34" charset="0"/>
          </a:endParaRPr>
        </a:p>
        <a:p>
          <a:pPr eaLnBrk="1" fontAlgn="auto" latinLnBrk="0" hangingPunct="1"/>
          <a:r>
            <a:rPr lang="sk-SK" sz="1000" b="1">
              <a:solidFill>
                <a:schemeClr val="dk1"/>
              </a:solidFill>
              <a:effectLst/>
              <a:latin typeface="Arial" panose="020B0604020202020204" pitchFamily="34" charset="0"/>
              <a:ea typeface="+mn-ea"/>
              <a:cs typeface="Arial" panose="020B0604020202020204" pitchFamily="34" charset="0"/>
            </a:rPr>
            <a:t>What will be achieved by the partnership in relation to the Project Outcomes and Outputs? P</a:t>
          </a:r>
          <a:r>
            <a:rPr lang="sk-SK" sz="1000" b="0">
              <a:solidFill>
                <a:schemeClr val="dk1"/>
              </a:solidFill>
              <a:effectLst/>
              <a:latin typeface="Arial" panose="020B0604020202020204" pitchFamily="34" charset="0"/>
              <a:ea typeface="+mn-ea"/>
              <a:cs typeface="Arial" panose="020B0604020202020204" pitchFamily="34" charset="0"/>
            </a:rPr>
            <a:t>artner has a detailed methodology for assessing the impact of the project on the behavior of the population towards climate change.</a:t>
          </a:r>
          <a:r>
            <a:rPr lang="sk-SK" sz="1000" b="1">
              <a:solidFill>
                <a:schemeClr val="dk1"/>
              </a:solidFill>
              <a:effectLst/>
              <a:latin typeface="Arial" panose="020B0604020202020204" pitchFamily="34" charset="0"/>
              <a:ea typeface="+mn-ea"/>
              <a:cs typeface="Arial" panose="020B0604020202020204" pitchFamily="34" charset="0"/>
            </a:rPr>
            <a:t> </a:t>
          </a:r>
          <a:endParaRPr lang="sk-SK" sz="1000">
            <a:effectLst/>
            <a:latin typeface="Arial" panose="020B0604020202020204" pitchFamily="34" charset="0"/>
            <a:cs typeface="Arial" panose="020B0604020202020204" pitchFamily="34" charset="0"/>
          </a:endParaRPr>
        </a:p>
        <a:p>
          <a:pPr eaLnBrk="1" fontAlgn="auto" latinLnBrk="0" hangingPunct="1"/>
          <a:endParaRPr lang="sk-SK" sz="1000" b="1">
            <a:solidFill>
              <a:schemeClr val="dk1"/>
            </a:solidFill>
            <a:effectLst/>
            <a:latin typeface="Arial" panose="020B0604020202020204" pitchFamily="34" charset="0"/>
            <a:ea typeface="+mn-ea"/>
            <a:cs typeface="Arial" panose="020B0604020202020204" pitchFamily="34" charset="0"/>
          </a:endParaRPr>
        </a:p>
        <a:p>
          <a:pPr eaLnBrk="1" fontAlgn="auto" latinLnBrk="0" hangingPunct="1"/>
          <a:r>
            <a:rPr lang="sk-SK" sz="1000" b="1">
              <a:solidFill>
                <a:schemeClr val="dk1"/>
              </a:solidFill>
              <a:effectLst/>
              <a:latin typeface="Arial" panose="020B0604020202020204" pitchFamily="34" charset="0"/>
              <a:ea typeface="+mn-ea"/>
              <a:cs typeface="Arial" panose="020B0604020202020204" pitchFamily="34" charset="0"/>
            </a:rPr>
            <a:t>How the partnership will facilitate the strengthening of bilateral relations?</a:t>
          </a:r>
          <a:r>
            <a:rPr lang="sk-SK" sz="1000" b="0">
              <a:solidFill>
                <a:schemeClr val="dk1"/>
              </a:solidFill>
              <a:effectLst/>
              <a:latin typeface="Arial" panose="020B0604020202020204" pitchFamily="34" charset="0"/>
              <a:ea typeface="+mn-ea"/>
              <a:cs typeface="Arial" panose="020B0604020202020204" pitchFamily="34" charset="0"/>
            </a:rPr>
            <a:t> Partner is already developing traditional relations with Primary &amp; Secondary School of Maximilian Helll and this partnership created a good precondition for the cooperation of the whole team.</a:t>
          </a:r>
          <a:endParaRPr lang="sk-SK" sz="1000">
            <a:effectLst/>
            <a:latin typeface="Arial" panose="020B0604020202020204" pitchFamily="34" charset="0"/>
            <a:cs typeface="Arial" panose="020B0604020202020204" pitchFamily="34" charset="0"/>
          </a:endParaRPr>
        </a:p>
        <a:p>
          <a:endParaRPr lang="sk-SK" sz="1000" b="1">
            <a:solidFill>
              <a:schemeClr val="dk1"/>
            </a:solidFill>
            <a:effectLst/>
            <a:latin typeface="Arial" panose="020B0604020202020204" pitchFamily="34" charset="0"/>
            <a:ea typeface="+mn-ea"/>
            <a:cs typeface="Arial" panose="020B0604020202020204" pitchFamily="34" charset="0"/>
          </a:endParaRPr>
        </a:p>
        <a:p>
          <a:r>
            <a:rPr lang="sk-SK" sz="1000" b="1">
              <a:solidFill>
                <a:schemeClr val="dk1"/>
              </a:solidFill>
              <a:effectLst/>
              <a:latin typeface="Arial" panose="020B0604020202020204" pitchFamily="34" charset="0"/>
              <a:ea typeface="+mn-ea"/>
              <a:cs typeface="Arial" panose="020B0604020202020204" pitchFamily="34" charset="0"/>
            </a:rPr>
            <a:t>Is the partnership expected to have broader implications? </a:t>
          </a:r>
          <a:r>
            <a:rPr lang="sk-SK" sz="1000" b="0">
              <a:solidFill>
                <a:schemeClr val="dk1"/>
              </a:solidFill>
              <a:effectLst/>
              <a:latin typeface="Arial" panose="020B0604020202020204" pitchFamily="34" charset="0"/>
              <a:ea typeface="+mn-ea"/>
              <a:cs typeface="Arial" panose="020B0604020202020204" pitchFamily="34" charset="0"/>
            </a:rPr>
            <a:t>The traditional partnership between partner and the primary school can be extended to other institutions involved in the project</a:t>
          </a:r>
          <a:r>
            <a:rPr lang="sk-SK" sz="1000" b="0" baseline="0">
              <a:solidFill>
                <a:schemeClr val="dk1"/>
              </a:solidFill>
              <a:effectLst/>
              <a:latin typeface="Arial" panose="020B0604020202020204" pitchFamily="34" charset="0"/>
              <a:ea typeface="+mn-ea"/>
              <a:cs typeface="Arial" panose="020B0604020202020204" pitchFamily="34" charset="0"/>
            </a:rPr>
            <a:t>.</a:t>
          </a:r>
          <a:endParaRPr lang="sk-SK" sz="1000">
            <a:effectLst/>
            <a:latin typeface="Arial" panose="020B0604020202020204" pitchFamily="34" charset="0"/>
            <a:cs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12700</xdr:colOff>
      <xdr:row>93</xdr:row>
      <xdr:rowOff>19049</xdr:rowOff>
    </xdr:from>
    <xdr:to>
      <xdr:col>11</xdr:col>
      <xdr:colOff>1155700</xdr:colOff>
      <xdr:row>161</xdr:row>
      <xdr:rowOff>31750</xdr:rowOff>
    </xdr:to>
    <xdr:graphicFrame macro="">
      <xdr:nvGraphicFramePr>
        <xdr:cNvPr id="8" name="Graf 7">
          <a:extLst>
            <a:ext uri="{FF2B5EF4-FFF2-40B4-BE49-F238E27FC236}">
              <a16:creationId xmlns="" xmlns:a16="http://schemas.microsoft.com/office/drawing/2014/main" id="{00000000-0008-0000-0300-00000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persons/person.xml><?xml version="1.0" encoding="utf-8"?>
<personList xmlns="http://schemas.microsoft.com/office/spreadsheetml/2018/threadedcomments" xmlns:x="http://schemas.openxmlformats.org/spreadsheetml/2006/main">
  <person displayName="Natália Cziroková" id="{5C414D40-CFE5-4E07-9947-08BF695C3C75}" userId="Natália Cziroková" providerId="None"/>
</personList>
</file>

<file path=xl/theme/theme1.xml><?xml version="1.0" encoding="utf-8"?>
<a:theme xmlns:a="http://schemas.openxmlformats.org/drawingml/2006/main" name="Motí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D918" dT="2021-02-20T22:15:42.90" personId="{5C414D40-CFE5-4E07-9947-08BF695C3C75}" id="{26254A62-B4E2-4C8B-8659-04B9A06D80C5}">
    <text>upraviť!!</text>
  </threadedComment>
</ThreadedComments>
</file>

<file path=xl/worksheets/_rels/sheet1.xml.rels><?xml version="1.0" encoding="UTF-8" standalone="yes"?>
<Relationships xmlns="http://schemas.openxmlformats.org/package/2006/relationships"><Relationship Id="rId8" Type="http://schemas.microsoft.com/office/2017/10/relationships/threadedComment" Target="../threadedComments/threadedComment1.xml"/><Relationship Id="rId3" Type="http://schemas.openxmlformats.org/officeDocument/2006/relationships/vmlDrawing" Target="../drawings/vmlDrawing1.vml"/><Relationship Id="rId7" Type="http://schemas.openxmlformats.org/officeDocument/2006/relationships/comments" Target="../comments1.x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image" Target="../media/image1.emf"/><Relationship Id="rId5" Type="http://schemas.openxmlformats.org/officeDocument/2006/relationships/control" Target="../activeX/activeX1.xml"/><Relationship Id="rId4" Type="http://schemas.openxmlformats.org/officeDocument/2006/relationships/vmlDrawing" Target="../drawings/vmlDrawing2.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Q958"/>
  <sheetViews>
    <sheetView showGridLines="0" tabSelected="1" view="pageBreakPreview" zoomScale="85" zoomScaleNormal="85" zoomScaleSheetLayoutView="85" zoomScalePageLayoutView="85" workbookViewId="0">
      <selection activeCell="P938" sqref="P938"/>
    </sheetView>
  </sheetViews>
  <sheetFormatPr defaultColWidth="9.140625" defaultRowHeight="18" customHeight="1" x14ac:dyDescent="0.2"/>
  <cols>
    <col min="1" max="1" width="0.85546875" style="111" customWidth="1"/>
    <col min="2" max="2" width="15.85546875" style="111" customWidth="1"/>
    <col min="3" max="3" width="13.140625" style="111" customWidth="1"/>
    <col min="4" max="4" width="15.140625" style="111" customWidth="1"/>
    <col min="5" max="5" width="13.5703125" style="111" customWidth="1"/>
    <col min="6" max="7" width="12.140625" style="111" customWidth="1"/>
    <col min="8" max="9" width="14.140625" style="111" customWidth="1"/>
    <col min="10" max="11" width="12.140625" style="111" customWidth="1"/>
    <col min="12" max="12" width="10.140625" style="111" customWidth="1"/>
    <col min="13" max="13" width="0.85546875" style="111" customWidth="1"/>
    <col min="14" max="14" width="16.85546875" style="285" bestFit="1" customWidth="1"/>
    <col min="15" max="15" width="14.85546875" style="111" bestFit="1" customWidth="1"/>
    <col min="16" max="16384" width="9.140625" style="111"/>
  </cols>
  <sheetData>
    <row r="1" spans="2:12" ht="23.25" x14ac:dyDescent="0.2">
      <c r="C1" s="578" t="s">
        <v>408</v>
      </c>
      <c r="D1" s="578"/>
      <c r="E1" s="578"/>
      <c r="F1" s="578"/>
      <c r="G1" s="578"/>
      <c r="H1" s="578"/>
      <c r="I1" s="578"/>
      <c r="J1" s="578"/>
      <c r="K1" s="578"/>
      <c r="L1" s="578"/>
    </row>
    <row r="2" spans="2:12" s="11" customFormat="1" ht="16.5" customHeight="1" x14ac:dyDescent="0.2">
      <c r="B2" s="286"/>
      <c r="C2" s="287" t="str">
        <f>IF($D$59="","",$D$59)</f>
        <v>Voda pre klímu - environmentálne technológie o.z.</v>
      </c>
      <c r="D2" s="286"/>
      <c r="E2" s="286"/>
      <c r="F2" s="286"/>
      <c r="G2" s="286"/>
      <c r="H2" s="286"/>
      <c r="I2" s="286"/>
      <c r="J2" s="286"/>
      <c r="K2" s="286" t="str">
        <f>IF($E$3="","",CONCATENATE("Version ",$E$3))</f>
        <v>Version 2</v>
      </c>
      <c r="L2" s="286"/>
    </row>
    <row r="3" spans="2:12" ht="25.5" customHeight="1" x14ac:dyDescent="0.2">
      <c r="B3" s="12" t="s">
        <v>59</v>
      </c>
      <c r="C3" s="272"/>
      <c r="D3" s="272"/>
      <c r="E3" s="13">
        <v>2</v>
      </c>
      <c r="F3" s="272"/>
      <c r="G3" s="272"/>
      <c r="H3" s="272"/>
      <c r="I3" s="272"/>
      <c r="J3" s="12" t="s">
        <v>707</v>
      </c>
      <c r="K3" s="13" t="s">
        <v>915</v>
      </c>
    </row>
    <row r="4" spans="2:12" ht="8.25" customHeight="1" x14ac:dyDescent="0.2"/>
    <row r="5" spans="2:12" ht="18" customHeight="1" x14ac:dyDescent="0.2">
      <c r="B5" s="14" t="s">
        <v>60</v>
      </c>
      <c r="C5" s="14"/>
      <c r="D5" s="288"/>
      <c r="E5" s="288"/>
      <c r="F5" s="288"/>
      <c r="G5" s="288"/>
      <c r="H5" s="288"/>
      <c r="I5" s="288"/>
      <c r="J5" s="288"/>
      <c r="K5" s="288"/>
      <c r="L5" s="289"/>
    </row>
    <row r="6" spans="2:12" ht="18" customHeight="1" x14ac:dyDescent="0.2">
      <c r="B6" s="14" t="s">
        <v>61</v>
      </c>
      <c r="C6" s="14"/>
      <c r="D6" s="288"/>
      <c r="E6" s="288"/>
      <c r="F6" s="288"/>
      <c r="G6" s="288"/>
      <c r="H6" s="288"/>
      <c r="I6" s="288"/>
      <c r="J6" s="288"/>
      <c r="K6" s="288"/>
      <c r="L6" s="289"/>
    </row>
    <row r="7" spans="2:12" ht="27" customHeight="1" x14ac:dyDescent="0.2">
      <c r="B7" s="588" t="s">
        <v>1109</v>
      </c>
      <c r="C7" s="589"/>
      <c r="D7" s="589"/>
      <c r="E7" s="589"/>
      <c r="F7" s="589"/>
      <c r="G7" s="589"/>
      <c r="H7" s="589"/>
      <c r="I7" s="589"/>
      <c r="J7" s="589"/>
      <c r="K7" s="589"/>
      <c r="L7" s="590"/>
    </row>
    <row r="8" spans="2:12" s="11" customFormat="1" ht="3.95" customHeight="1" x14ac:dyDescent="0.2">
      <c r="B8" s="290"/>
      <c r="C8" s="29"/>
      <c r="D8" s="291"/>
      <c r="E8" s="291"/>
      <c r="F8" s="291"/>
      <c r="G8" s="291"/>
      <c r="H8" s="291"/>
      <c r="I8" s="291"/>
      <c r="J8" s="291"/>
      <c r="K8" s="291"/>
      <c r="L8" s="292"/>
    </row>
    <row r="9" spans="2:12" s="11" customFormat="1" ht="18" customHeight="1" x14ac:dyDescent="0.2">
      <c r="B9" s="14" t="s">
        <v>247</v>
      </c>
      <c r="C9" s="17"/>
      <c r="D9" s="17"/>
      <c r="E9" s="17"/>
      <c r="F9" s="17"/>
      <c r="G9" s="17"/>
      <c r="H9" s="17"/>
      <c r="I9" s="17"/>
      <c r="J9" s="17"/>
      <c r="K9" s="17"/>
      <c r="L9" s="18"/>
    </row>
    <row r="10" spans="2:12" s="11" customFormat="1" ht="3.95" customHeight="1" x14ac:dyDescent="0.2">
      <c r="B10" s="290"/>
      <c r="C10" s="29"/>
      <c r="D10" s="291"/>
      <c r="E10" s="291"/>
      <c r="F10" s="291"/>
      <c r="G10" s="291"/>
      <c r="H10" s="291"/>
      <c r="I10" s="291"/>
      <c r="J10" s="291"/>
      <c r="K10" s="291"/>
      <c r="L10" s="292"/>
    </row>
    <row r="11" spans="2:12" s="11" customFormat="1" ht="35.25" customHeight="1" x14ac:dyDescent="0.2">
      <c r="B11" s="93" t="str">
        <f>VLOOKUP(programme_title,programmes_table,2,FALSE)</f>
        <v>ACC</v>
      </c>
      <c r="C11" s="28"/>
      <c r="D11" s="585" t="s">
        <v>918</v>
      </c>
      <c r="E11" s="586"/>
      <c r="F11" s="586"/>
      <c r="G11" s="586"/>
      <c r="H11" s="586"/>
      <c r="I11" s="586"/>
      <c r="J11" s="586"/>
      <c r="K11" s="587"/>
      <c r="L11" s="293"/>
    </row>
    <row r="12" spans="2:12" s="11" customFormat="1" ht="3.95" customHeight="1" x14ac:dyDescent="0.2">
      <c r="B12" s="294"/>
      <c r="C12" s="295"/>
      <c r="D12" s="295"/>
      <c r="E12" s="295"/>
      <c r="F12" s="295"/>
      <c r="G12" s="295"/>
      <c r="H12" s="295"/>
      <c r="I12" s="295"/>
      <c r="J12" s="295"/>
      <c r="K12" s="295"/>
      <c r="L12" s="296"/>
    </row>
    <row r="13" spans="2:12" s="11" customFormat="1" ht="18" customHeight="1" x14ac:dyDescent="0.2">
      <c r="B13" s="14" t="s">
        <v>248</v>
      </c>
      <c r="C13" s="17"/>
      <c r="D13" s="17"/>
      <c r="E13" s="17"/>
      <c r="F13" s="17"/>
      <c r="G13" s="17"/>
      <c r="H13" s="17"/>
      <c r="I13" s="17"/>
      <c r="J13" s="17"/>
      <c r="K13" s="17"/>
      <c r="L13" s="18"/>
    </row>
    <row r="14" spans="2:12" s="11" customFormat="1" ht="3.95" customHeight="1" x14ac:dyDescent="0.2">
      <c r="B14" s="290"/>
      <c r="C14" s="29"/>
      <c r="D14" s="291"/>
      <c r="E14" s="291"/>
      <c r="F14" s="291"/>
      <c r="G14" s="291"/>
      <c r="H14" s="291"/>
      <c r="I14" s="291"/>
      <c r="J14" s="291"/>
      <c r="K14" s="291"/>
      <c r="L14" s="292"/>
    </row>
    <row r="15" spans="2:12" s="11" customFormat="1" ht="35.25" customHeight="1" x14ac:dyDescent="0.2">
      <c r="B15" s="93" t="str">
        <f>VLOOKUP(programme_outcome,outcomes_table,2,FALSE)</f>
        <v>ACC_OTC2</v>
      </c>
      <c r="C15" s="28"/>
      <c r="D15" s="585" t="s">
        <v>932</v>
      </c>
      <c r="E15" s="586"/>
      <c r="F15" s="586"/>
      <c r="G15" s="586"/>
      <c r="H15" s="586"/>
      <c r="I15" s="586"/>
      <c r="J15" s="586"/>
      <c r="K15" s="587"/>
      <c r="L15" s="297"/>
    </row>
    <row r="16" spans="2:12" s="11" customFormat="1" ht="3.95" customHeight="1" x14ac:dyDescent="0.2">
      <c r="B16" s="294"/>
      <c r="C16" s="295"/>
      <c r="D16" s="295"/>
      <c r="E16" s="295"/>
      <c r="F16" s="295"/>
      <c r="G16" s="295"/>
      <c r="H16" s="295"/>
      <c r="I16" s="295"/>
      <c r="J16" s="295"/>
      <c r="K16" s="295"/>
      <c r="L16" s="296"/>
    </row>
    <row r="17" spans="2:14" s="11" customFormat="1" ht="3.95" customHeight="1" x14ac:dyDescent="0.2">
      <c r="B17" s="294"/>
      <c r="C17" s="295"/>
      <c r="D17" s="295"/>
      <c r="E17" s="295"/>
      <c r="F17" s="295"/>
      <c r="G17" s="295"/>
      <c r="H17" s="295"/>
      <c r="I17" s="295"/>
      <c r="J17" s="295"/>
      <c r="K17" s="295"/>
      <c r="L17" s="296"/>
    </row>
    <row r="18" spans="2:14" s="11" customFormat="1" ht="18" customHeight="1" x14ac:dyDescent="0.2">
      <c r="B18" s="14" t="s">
        <v>1055</v>
      </c>
      <c r="C18" s="17"/>
      <c r="D18" s="17"/>
      <c r="E18" s="17"/>
      <c r="F18" s="17"/>
      <c r="G18" s="17"/>
      <c r="H18" s="17"/>
      <c r="I18" s="17"/>
      <c r="J18" s="17"/>
      <c r="K18" s="17"/>
      <c r="L18" s="18"/>
    </row>
    <row r="19" spans="2:14" s="11" customFormat="1" ht="3.75" customHeight="1" x14ac:dyDescent="0.2">
      <c r="B19" s="290"/>
      <c r="C19" s="29"/>
      <c r="D19" s="291"/>
      <c r="E19" s="291"/>
      <c r="F19" s="291"/>
      <c r="G19" s="291"/>
      <c r="H19" s="291"/>
      <c r="I19" s="291"/>
      <c r="J19" s="291"/>
      <c r="K19" s="291"/>
      <c r="L19" s="292"/>
    </row>
    <row r="20" spans="2:14" s="11" customFormat="1" ht="55.5" customHeight="1" x14ac:dyDescent="0.2">
      <c r="B20" s="290"/>
      <c r="C20" s="28"/>
      <c r="D20" s="585" t="s">
        <v>941</v>
      </c>
      <c r="E20" s="586"/>
      <c r="F20" s="586"/>
      <c r="G20" s="586"/>
      <c r="H20" s="586"/>
      <c r="I20" s="586"/>
      <c r="J20" s="586"/>
      <c r="K20" s="587"/>
      <c r="L20" s="297"/>
      <c r="N20" s="298" t="str">
        <f>IF(COUNTIF($D$20:$D$23,D20)&gt;1,"The same output was selected more than once. /  Rovnaký výsledok bol vybraný viac ako jedenkrát","")</f>
        <v/>
      </c>
    </row>
    <row r="21" spans="2:14" s="11" customFormat="1" ht="3.95" customHeight="1" x14ac:dyDescent="0.2">
      <c r="B21" s="294"/>
      <c r="C21" s="295"/>
      <c r="D21" s="295"/>
      <c r="E21" s="295"/>
      <c r="F21" s="295"/>
      <c r="G21" s="295"/>
      <c r="H21" s="295"/>
      <c r="I21" s="295"/>
      <c r="J21" s="295"/>
      <c r="K21" s="295"/>
      <c r="L21" s="296"/>
      <c r="N21" s="299"/>
    </row>
    <row r="22" spans="2:14" s="11" customFormat="1" ht="3.95" customHeight="1" x14ac:dyDescent="0.2">
      <c r="B22" s="290"/>
      <c r="C22" s="29"/>
      <c r="D22" s="291"/>
      <c r="E22" s="291"/>
      <c r="F22" s="291"/>
      <c r="G22" s="291"/>
      <c r="H22" s="291"/>
      <c r="I22" s="291"/>
      <c r="J22" s="291"/>
      <c r="K22" s="291"/>
      <c r="L22" s="292"/>
      <c r="N22" s="299"/>
    </row>
    <row r="23" spans="2:14" s="11" customFormat="1" ht="3.95" customHeight="1" x14ac:dyDescent="0.2">
      <c r="B23" s="294"/>
      <c r="C23" s="295"/>
      <c r="D23" s="295"/>
      <c r="E23" s="295"/>
      <c r="F23" s="295"/>
      <c r="G23" s="295"/>
      <c r="H23" s="295"/>
      <c r="I23" s="295"/>
      <c r="J23" s="295"/>
      <c r="K23" s="295"/>
      <c r="L23" s="296"/>
    </row>
    <row r="24" spans="2:14" s="11" customFormat="1" ht="3.95" customHeight="1" x14ac:dyDescent="0.2">
      <c r="B24" s="300"/>
      <c r="C24" s="291"/>
      <c r="D24" s="291"/>
      <c r="E24" s="291"/>
      <c r="F24" s="291"/>
      <c r="G24" s="291"/>
      <c r="H24" s="291"/>
      <c r="I24" s="291"/>
      <c r="J24" s="291"/>
      <c r="K24" s="291"/>
      <c r="L24" s="291"/>
    </row>
    <row r="25" spans="2:14" s="11" customFormat="1" ht="18" customHeight="1" x14ac:dyDescent="0.2">
      <c r="B25" s="14" t="s">
        <v>1061</v>
      </c>
      <c r="C25" s="17"/>
      <c r="D25" s="17"/>
      <c r="E25" s="17"/>
      <c r="F25" s="17"/>
      <c r="G25" s="17"/>
      <c r="H25" s="17"/>
      <c r="I25" s="17"/>
      <c r="J25" s="17"/>
      <c r="K25" s="17"/>
      <c r="L25" s="18"/>
    </row>
    <row r="26" spans="2:14" s="11" customFormat="1" ht="3.95" customHeight="1" x14ac:dyDescent="0.2">
      <c r="B26" s="290"/>
      <c r="C26" s="29"/>
      <c r="D26" s="291"/>
      <c r="E26" s="291"/>
      <c r="F26" s="291"/>
      <c r="G26" s="291"/>
      <c r="H26" s="291"/>
      <c r="I26" s="291"/>
      <c r="J26" s="291"/>
      <c r="K26" s="291"/>
      <c r="L26" s="292"/>
    </row>
    <row r="27" spans="2:14" s="11" customFormat="1" ht="3.95" customHeight="1" x14ac:dyDescent="0.2">
      <c r="B27" s="290"/>
      <c r="C27" s="47"/>
      <c r="D27" s="301"/>
      <c r="E27" s="301"/>
      <c r="F27" s="301"/>
      <c r="G27" s="301"/>
      <c r="H27" s="301"/>
      <c r="I27" s="301"/>
      <c r="J27" s="301"/>
      <c r="K27" s="302"/>
      <c r="L27" s="292"/>
    </row>
    <row r="28" spans="2:14" ht="24.75" customHeight="1" x14ac:dyDescent="0.2">
      <c r="B28" s="110"/>
      <c r="C28" s="593" t="s">
        <v>189</v>
      </c>
      <c r="D28" s="594"/>
      <c r="E28" s="595"/>
      <c r="F28" s="440" t="s">
        <v>117</v>
      </c>
      <c r="G28" s="495"/>
      <c r="H28" s="495"/>
      <c r="I28" s="495"/>
      <c r="J28" s="495"/>
      <c r="K28" s="496"/>
      <c r="L28" s="303"/>
    </row>
    <row r="29" spans="2:14" s="11" customFormat="1" ht="3.95" customHeight="1" x14ac:dyDescent="0.2">
      <c r="B29" s="290"/>
      <c r="C29" s="304"/>
      <c r="D29" s="291"/>
      <c r="E29" s="291"/>
      <c r="F29" s="291"/>
      <c r="G29" s="291"/>
      <c r="H29" s="291"/>
      <c r="I29" s="291"/>
      <c r="J29" s="291"/>
      <c r="K29" s="292"/>
      <c r="L29" s="292"/>
    </row>
    <row r="30" spans="2:14" ht="24.75" customHeight="1" x14ac:dyDescent="0.2">
      <c r="B30" s="110"/>
      <c r="C30" s="593" t="s">
        <v>62</v>
      </c>
      <c r="D30" s="594"/>
      <c r="E30" s="595"/>
      <c r="F30" s="440" t="s">
        <v>129</v>
      </c>
      <c r="G30" s="495"/>
      <c r="H30" s="495"/>
      <c r="I30" s="495"/>
      <c r="J30" s="495"/>
      <c r="K30" s="496"/>
      <c r="L30" s="303"/>
    </row>
    <row r="31" spans="2:14" s="11" customFormat="1" ht="3.95" customHeight="1" x14ac:dyDescent="0.2">
      <c r="B31" s="290"/>
      <c r="C31" s="304"/>
      <c r="D31" s="291"/>
      <c r="E31" s="291"/>
      <c r="F31" s="291"/>
      <c r="G31" s="291"/>
      <c r="H31" s="291"/>
      <c r="I31" s="291"/>
      <c r="J31" s="291"/>
      <c r="K31" s="292"/>
      <c r="L31" s="292"/>
    </row>
    <row r="32" spans="2:14" ht="24.75" customHeight="1" x14ac:dyDescent="0.2">
      <c r="B32" s="110"/>
      <c r="C32" s="593" t="s">
        <v>63</v>
      </c>
      <c r="D32" s="594"/>
      <c r="E32" s="595"/>
      <c r="F32" s="440" t="s">
        <v>118</v>
      </c>
      <c r="G32" s="495"/>
      <c r="H32" s="495"/>
      <c r="I32" s="495"/>
      <c r="J32" s="495"/>
      <c r="K32" s="496"/>
      <c r="L32" s="303"/>
    </row>
    <row r="33" spans="2:12" s="11" customFormat="1" ht="3.95" customHeight="1" x14ac:dyDescent="0.2">
      <c r="B33" s="290"/>
      <c r="C33" s="304"/>
      <c r="D33" s="291"/>
      <c r="E33" s="291"/>
      <c r="F33" s="291"/>
      <c r="G33" s="291"/>
      <c r="H33" s="291"/>
      <c r="I33" s="291"/>
      <c r="J33" s="291"/>
      <c r="K33" s="292"/>
      <c r="L33" s="292"/>
    </row>
    <row r="34" spans="2:12" ht="24.75" customHeight="1" x14ac:dyDescent="0.2">
      <c r="B34" s="110"/>
      <c r="C34" s="593" t="s">
        <v>63</v>
      </c>
      <c r="D34" s="594"/>
      <c r="E34" s="595"/>
      <c r="F34" s="440"/>
      <c r="G34" s="495"/>
      <c r="H34" s="495"/>
      <c r="I34" s="495"/>
      <c r="J34" s="495"/>
      <c r="K34" s="496"/>
      <c r="L34" s="303"/>
    </row>
    <row r="35" spans="2:12" s="11" customFormat="1" ht="3.95" customHeight="1" x14ac:dyDescent="0.2">
      <c r="B35" s="290"/>
      <c r="C35" s="304"/>
      <c r="D35" s="291"/>
      <c r="E35" s="291"/>
      <c r="F35" s="291"/>
      <c r="G35" s="291"/>
      <c r="H35" s="291"/>
      <c r="I35" s="291"/>
      <c r="J35" s="291"/>
      <c r="K35" s="292"/>
      <c r="L35" s="292"/>
    </row>
    <row r="36" spans="2:12" ht="24.75" customHeight="1" x14ac:dyDescent="0.2">
      <c r="B36" s="110"/>
      <c r="C36" s="593" t="s">
        <v>63</v>
      </c>
      <c r="D36" s="594"/>
      <c r="E36" s="595"/>
      <c r="F36" s="440"/>
      <c r="G36" s="495"/>
      <c r="H36" s="495"/>
      <c r="I36" s="495"/>
      <c r="J36" s="495"/>
      <c r="K36" s="496"/>
      <c r="L36" s="303"/>
    </row>
    <row r="37" spans="2:12" s="11" customFormat="1" ht="3.95" customHeight="1" x14ac:dyDescent="0.2">
      <c r="B37" s="290"/>
      <c r="C37" s="305"/>
      <c r="D37" s="295"/>
      <c r="E37" s="295"/>
      <c r="F37" s="295"/>
      <c r="G37" s="295"/>
      <c r="H37" s="295"/>
      <c r="I37" s="295"/>
      <c r="J37" s="295"/>
      <c r="K37" s="296"/>
      <c r="L37" s="292"/>
    </row>
    <row r="38" spans="2:12" s="11" customFormat="1" ht="11.25" customHeight="1" x14ac:dyDescent="0.2">
      <c r="B38" s="290"/>
      <c r="C38" s="291"/>
      <c r="D38" s="291"/>
      <c r="E38" s="291"/>
      <c r="F38" s="291"/>
      <c r="G38" s="291"/>
      <c r="H38" s="291"/>
      <c r="I38" s="291"/>
      <c r="J38" s="291"/>
      <c r="K38" s="291"/>
      <c r="L38" s="292"/>
    </row>
    <row r="39" spans="2:12" s="11" customFormat="1" ht="3.95" customHeight="1" x14ac:dyDescent="0.2">
      <c r="B39" s="290"/>
      <c r="C39" s="47"/>
      <c r="D39" s="301"/>
      <c r="E39" s="301"/>
      <c r="F39" s="301"/>
      <c r="G39" s="301"/>
      <c r="H39" s="301"/>
      <c r="I39" s="301"/>
      <c r="J39" s="301"/>
      <c r="K39" s="302"/>
      <c r="L39" s="292"/>
    </row>
    <row r="40" spans="2:12" ht="24.75" customHeight="1" x14ac:dyDescent="0.2">
      <c r="B40" s="110"/>
      <c r="C40" s="593" t="s">
        <v>190</v>
      </c>
      <c r="D40" s="594"/>
      <c r="E40" s="595"/>
      <c r="F40" s="440" t="s">
        <v>221</v>
      </c>
      <c r="G40" s="495"/>
      <c r="H40" s="495"/>
      <c r="I40" s="495"/>
      <c r="J40" s="495"/>
      <c r="K40" s="496"/>
      <c r="L40" s="303"/>
    </row>
    <row r="41" spans="2:12" s="11" customFormat="1" ht="3.95" customHeight="1" x14ac:dyDescent="0.2">
      <c r="B41" s="290"/>
      <c r="C41" s="304"/>
      <c r="D41" s="291"/>
      <c r="E41" s="291"/>
      <c r="F41" s="291"/>
      <c r="G41" s="291"/>
      <c r="H41" s="291"/>
      <c r="I41" s="291"/>
      <c r="J41" s="291"/>
      <c r="K41" s="292"/>
      <c r="L41" s="292"/>
    </row>
    <row r="42" spans="2:12" ht="18" customHeight="1" x14ac:dyDescent="0.2">
      <c r="B42" s="110"/>
      <c r="C42" s="593" t="s">
        <v>62</v>
      </c>
      <c r="D42" s="594"/>
      <c r="E42" s="594"/>
      <c r="F42" s="440" t="s">
        <v>11</v>
      </c>
      <c r="G42" s="495"/>
      <c r="H42" s="495"/>
      <c r="I42" s="495"/>
      <c r="J42" s="495"/>
      <c r="K42" s="496"/>
      <c r="L42" s="303"/>
    </row>
    <row r="43" spans="2:12" s="11" customFormat="1" ht="3.95" customHeight="1" x14ac:dyDescent="0.2">
      <c r="B43" s="290"/>
      <c r="C43" s="306"/>
      <c r="D43" s="107"/>
      <c r="E43" s="107"/>
      <c r="F43" s="107"/>
      <c r="G43" s="107"/>
      <c r="H43" s="107"/>
      <c r="I43" s="107"/>
      <c r="J43" s="107"/>
      <c r="K43" s="307"/>
      <c r="L43" s="292"/>
    </row>
    <row r="44" spans="2:12" s="11" customFormat="1" ht="3.95" customHeight="1" x14ac:dyDescent="0.2">
      <c r="B44" s="290"/>
      <c r="C44" s="107"/>
      <c r="D44" s="107"/>
      <c r="E44" s="107"/>
      <c r="F44" s="107"/>
      <c r="G44" s="107"/>
      <c r="H44" s="107"/>
      <c r="I44" s="107"/>
      <c r="J44" s="107"/>
      <c r="K44" s="107"/>
      <c r="L44" s="292"/>
    </row>
    <row r="45" spans="2:12" ht="24.75" customHeight="1" x14ac:dyDescent="0.2">
      <c r="B45" s="110"/>
      <c r="C45" s="596"/>
      <c r="D45" s="597"/>
      <c r="E45" s="597"/>
      <c r="F45" s="597"/>
      <c r="G45" s="597"/>
      <c r="H45" s="597"/>
      <c r="I45" s="597"/>
      <c r="J45" s="597"/>
      <c r="K45" s="598"/>
      <c r="L45" s="303"/>
    </row>
    <row r="46" spans="2:12" s="11" customFormat="1" ht="3.95" customHeight="1" x14ac:dyDescent="0.2">
      <c r="B46" s="290"/>
      <c r="C46" s="599"/>
      <c r="D46" s="600"/>
      <c r="E46" s="600"/>
      <c r="F46" s="600"/>
      <c r="G46" s="600"/>
      <c r="H46" s="600"/>
      <c r="I46" s="600"/>
      <c r="J46" s="600"/>
      <c r="K46" s="601"/>
      <c r="L46" s="292"/>
    </row>
    <row r="47" spans="2:12" ht="18" customHeight="1" x14ac:dyDescent="0.2">
      <c r="B47" s="110"/>
      <c r="C47" s="599"/>
      <c r="D47" s="600"/>
      <c r="E47" s="600"/>
      <c r="F47" s="600"/>
      <c r="G47" s="600"/>
      <c r="H47" s="600"/>
      <c r="I47" s="600"/>
      <c r="J47" s="600"/>
      <c r="K47" s="601"/>
      <c r="L47" s="303"/>
    </row>
    <row r="48" spans="2:12" s="11" customFormat="1" ht="3.95" customHeight="1" x14ac:dyDescent="0.2">
      <c r="B48" s="290"/>
      <c r="C48" s="599"/>
      <c r="D48" s="600"/>
      <c r="E48" s="600"/>
      <c r="F48" s="600"/>
      <c r="G48" s="600"/>
      <c r="H48" s="600"/>
      <c r="I48" s="600"/>
      <c r="J48" s="600"/>
      <c r="K48" s="601"/>
      <c r="L48" s="292"/>
    </row>
    <row r="49" spans="1:12" ht="18" customHeight="1" x14ac:dyDescent="0.2">
      <c r="B49" s="110"/>
      <c r="C49" s="599"/>
      <c r="D49" s="600"/>
      <c r="E49" s="600"/>
      <c r="F49" s="600"/>
      <c r="G49" s="600"/>
      <c r="H49" s="600"/>
      <c r="I49" s="600"/>
      <c r="J49" s="600"/>
      <c r="K49" s="601"/>
      <c r="L49" s="303"/>
    </row>
    <row r="50" spans="1:12" s="11" customFormat="1" ht="3.95" customHeight="1" x14ac:dyDescent="0.2">
      <c r="B50" s="290"/>
      <c r="C50" s="599"/>
      <c r="D50" s="600"/>
      <c r="E50" s="600"/>
      <c r="F50" s="600"/>
      <c r="G50" s="600"/>
      <c r="H50" s="600"/>
      <c r="I50" s="600"/>
      <c r="J50" s="600"/>
      <c r="K50" s="601"/>
      <c r="L50" s="292"/>
    </row>
    <row r="51" spans="1:12" ht="18" customHeight="1" x14ac:dyDescent="0.2">
      <c r="B51" s="110"/>
      <c r="C51" s="599"/>
      <c r="D51" s="600"/>
      <c r="E51" s="600"/>
      <c r="F51" s="600"/>
      <c r="G51" s="600"/>
      <c r="H51" s="600"/>
      <c r="I51" s="600"/>
      <c r="J51" s="600"/>
      <c r="K51" s="601"/>
      <c r="L51" s="303"/>
    </row>
    <row r="52" spans="1:12" s="11" customFormat="1" ht="3.95" customHeight="1" x14ac:dyDescent="0.2">
      <c r="B52" s="290"/>
      <c r="C52" s="599"/>
      <c r="D52" s="600"/>
      <c r="E52" s="600"/>
      <c r="F52" s="600"/>
      <c r="G52" s="600"/>
      <c r="H52" s="600"/>
      <c r="I52" s="600"/>
      <c r="J52" s="600"/>
      <c r="K52" s="601"/>
      <c r="L52" s="292"/>
    </row>
    <row r="53" spans="1:12" ht="38.25" customHeight="1" x14ac:dyDescent="0.2">
      <c r="B53" s="110"/>
      <c r="C53" s="602"/>
      <c r="D53" s="603"/>
      <c r="E53" s="603"/>
      <c r="F53" s="603"/>
      <c r="G53" s="603"/>
      <c r="H53" s="603"/>
      <c r="I53" s="603"/>
      <c r="J53" s="603"/>
      <c r="K53" s="604"/>
      <c r="L53" s="303"/>
    </row>
    <row r="54" spans="1:12" s="11" customFormat="1" ht="27.75" customHeight="1" x14ac:dyDescent="0.2">
      <c r="B54" s="294"/>
      <c r="C54" s="308"/>
      <c r="D54" s="309"/>
      <c r="E54" s="309"/>
      <c r="F54" s="309"/>
      <c r="G54" s="309"/>
      <c r="H54" s="309"/>
      <c r="I54" s="309"/>
      <c r="J54" s="309"/>
      <c r="K54" s="309"/>
      <c r="L54" s="296"/>
    </row>
    <row r="55" spans="1:12" s="11" customFormat="1" ht="3.95" customHeight="1" x14ac:dyDescent="0.2">
      <c r="B55" s="300"/>
      <c r="C55" s="291"/>
      <c r="D55" s="291"/>
      <c r="E55" s="291"/>
      <c r="F55" s="291"/>
      <c r="G55" s="291"/>
      <c r="H55" s="291"/>
      <c r="I55" s="291"/>
      <c r="J55" s="291"/>
      <c r="K55" s="291"/>
      <c r="L55" s="291"/>
    </row>
    <row r="56" spans="1:12" ht="18" customHeight="1" x14ac:dyDescent="0.2">
      <c r="B56" s="15" t="s">
        <v>64</v>
      </c>
    </row>
    <row r="57" spans="1:12" ht="18" customHeight="1" x14ac:dyDescent="0.2">
      <c r="B57" s="14" t="s">
        <v>65</v>
      </c>
      <c r="C57" s="16"/>
      <c r="D57" s="17"/>
      <c r="E57" s="17"/>
      <c r="F57" s="17"/>
      <c r="G57" s="17"/>
      <c r="H57" s="17"/>
      <c r="I57" s="17"/>
      <c r="J57" s="17"/>
      <c r="K57" s="17"/>
      <c r="L57" s="18"/>
    </row>
    <row r="58" spans="1:12" ht="3.95" customHeight="1" x14ac:dyDescent="0.2">
      <c r="B58" s="110"/>
      <c r="C58" s="285"/>
      <c r="D58" s="285"/>
      <c r="E58" s="285"/>
      <c r="F58" s="285"/>
      <c r="G58" s="285"/>
      <c r="H58" s="285"/>
      <c r="I58" s="285"/>
      <c r="J58" s="285"/>
      <c r="K58" s="285"/>
      <c r="L58" s="310"/>
    </row>
    <row r="59" spans="1:12" ht="18" customHeight="1" x14ac:dyDescent="0.2">
      <c r="B59" s="591" t="s">
        <v>66</v>
      </c>
      <c r="C59" s="592"/>
      <c r="D59" s="579" t="s">
        <v>1110</v>
      </c>
      <c r="E59" s="580"/>
      <c r="F59" s="580"/>
      <c r="G59" s="580"/>
      <c r="H59" s="580"/>
      <c r="I59" s="580"/>
      <c r="J59" s="580"/>
      <c r="K59" s="581"/>
      <c r="L59" s="303"/>
    </row>
    <row r="60" spans="1:12" ht="21" customHeight="1" x14ac:dyDescent="0.2">
      <c r="B60" s="591"/>
      <c r="C60" s="592"/>
      <c r="D60" s="582"/>
      <c r="E60" s="583"/>
      <c r="F60" s="583"/>
      <c r="G60" s="583"/>
      <c r="H60" s="583"/>
      <c r="I60" s="583"/>
      <c r="J60" s="583"/>
      <c r="K60" s="584"/>
      <c r="L60" s="303"/>
    </row>
    <row r="61" spans="1:12" ht="3.95" customHeight="1" x14ac:dyDescent="0.2">
      <c r="B61" s="110"/>
      <c r="C61" s="285"/>
      <c r="D61" s="1"/>
      <c r="E61" s="2"/>
      <c r="F61" s="2"/>
      <c r="G61" s="2"/>
      <c r="H61" s="2"/>
      <c r="I61" s="2"/>
      <c r="J61" s="2"/>
      <c r="K61" s="2"/>
      <c r="L61" s="273"/>
    </row>
    <row r="62" spans="1:12" ht="3.95" customHeight="1" x14ac:dyDescent="0.2">
      <c r="B62" s="110"/>
      <c r="C62" s="285"/>
      <c r="D62" s="1"/>
      <c r="E62" s="2"/>
      <c r="F62" s="2"/>
      <c r="G62" s="2"/>
      <c r="H62" s="2"/>
      <c r="I62" s="2"/>
      <c r="J62" s="2"/>
      <c r="K62" s="2"/>
      <c r="L62" s="273"/>
    </row>
    <row r="63" spans="1:12" ht="3.95" customHeight="1" x14ac:dyDescent="0.2">
      <c r="A63" s="111" t="s">
        <v>113</v>
      </c>
      <c r="B63" s="110"/>
      <c r="C63" s="285"/>
      <c r="D63" s="1"/>
      <c r="E63" s="2"/>
      <c r="F63" s="2"/>
      <c r="G63" s="2"/>
      <c r="H63" s="2"/>
      <c r="I63" s="2"/>
      <c r="J63" s="2"/>
      <c r="K63" s="2"/>
      <c r="L63" s="273"/>
    </row>
    <row r="64" spans="1:12" ht="27" customHeight="1" x14ac:dyDescent="0.2">
      <c r="B64" s="591" t="s">
        <v>67</v>
      </c>
      <c r="C64" s="620"/>
      <c r="D64" s="620"/>
      <c r="E64" s="620"/>
      <c r="F64" s="592"/>
      <c r="G64" s="548" t="s">
        <v>903</v>
      </c>
      <c r="H64" s="621"/>
      <c r="I64" s="621"/>
      <c r="J64" s="621"/>
      <c r="K64" s="622"/>
      <c r="L64" s="303"/>
    </row>
    <row r="65" spans="2:12" ht="3.95" customHeight="1" x14ac:dyDescent="0.2">
      <c r="B65" s="110"/>
      <c r="C65" s="285"/>
      <c r="D65" s="1"/>
      <c r="E65" s="2"/>
      <c r="F65" s="2"/>
      <c r="G65" s="2"/>
      <c r="H65" s="2"/>
      <c r="I65" s="2"/>
      <c r="J65" s="2"/>
      <c r="K65" s="2"/>
      <c r="L65" s="273"/>
    </row>
    <row r="66" spans="2:12" ht="27" customHeight="1" x14ac:dyDescent="0.2">
      <c r="B66" s="591" t="s">
        <v>68</v>
      </c>
      <c r="C66" s="620"/>
      <c r="D66" s="620"/>
      <c r="E66" s="620"/>
      <c r="F66" s="620"/>
      <c r="G66" s="548" t="s">
        <v>751</v>
      </c>
      <c r="H66" s="621"/>
      <c r="I66" s="621"/>
      <c r="J66" s="621"/>
      <c r="K66" s="622"/>
      <c r="L66" s="303"/>
    </row>
    <row r="67" spans="2:12" ht="3.95" customHeight="1" x14ac:dyDescent="0.2">
      <c r="B67" s="110"/>
      <c r="C67" s="285"/>
      <c r="D67" s="1"/>
      <c r="E67" s="2"/>
      <c r="F67" s="2"/>
      <c r="G67" s="2"/>
      <c r="H67" s="2"/>
      <c r="I67" s="2"/>
      <c r="J67" s="2"/>
      <c r="K67" s="2"/>
      <c r="L67" s="273"/>
    </row>
    <row r="68" spans="2:12" ht="27" customHeight="1" x14ac:dyDescent="0.2">
      <c r="B68" s="591" t="s">
        <v>69</v>
      </c>
      <c r="C68" s="620"/>
      <c r="D68" s="620"/>
      <c r="E68" s="620"/>
      <c r="F68" s="620"/>
      <c r="G68" s="548"/>
      <c r="H68" s="621"/>
      <c r="I68" s="621"/>
      <c r="J68" s="621"/>
      <c r="K68" s="622"/>
      <c r="L68" s="303"/>
    </row>
    <row r="69" spans="2:12" ht="3.95" customHeight="1" x14ac:dyDescent="0.2">
      <c r="B69" s="110"/>
      <c r="C69" s="285"/>
      <c r="D69" s="1"/>
      <c r="E69" s="2"/>
      <c r="F69" s="2"/>
      <c r="G69" s="2"/>
      <c r="H69" s="2"/>
      <c r="I69" s="2"/>
      <c r="J69" s="2"/>
      <c r="K69" s="2"/>
      <c r="L69" s="629"/>
    </row>
    <row r="70" spans="2:12" ht="3.75" customHeight="1" x14ac:dyDescent="0.2">
      <c r="B70" s="110"/>
      <c r="C70" s="285"/>
      <c r="D70" s="1"/>
      <c r="E70" s="2"/>
      <c r="F70" s="2"/>
      <c r="G70" s="2"/>
      <c r="H70" s="2"/>
      <c r="I70" s="2"/>
      <c r="J70" s="2"/>
      <c r="K70" s="2"/>
      <c r="L70" s="629"/>
    </row>
    <row r="71" spans="2:12" ht="31.5" customHeight="1" x14ac:dyDescent="0.2">
      <c r="B71" s="591" t="s">
        <v>416</v>
      </c>
      <c r="C71" s="620"/>
      <c r="D71" s="620"/>
      <c r="E71" s="620"/>
      <c r="F71" s="620"/>
      <c r="G71" s="606" t="s">
        <v>261</v>
      </c>
      <c r="H71" s="606"/>
      <c r="I71" s="606"/>
      <c r="J71" s="311"/>
      <c r="K71" s="312"/>
      <c r="L71" s="303"/>
    </row>
    <row r="72" spans="2:12" ht="3.95" customHeight="1" x14ac:dyDescent="0.2">
      <c r="B72" s="110"/>
      <c r="C72" s="285"/>
      <c r="D72" s="1"/>
      <c r="E72" s="2"/>
      <c r="F72" s="2"/>
      <c r="G72" s="2"/>
      <c r="H72" s="2"/>
      <c r="I72" s="2"/>
      <c r="J72" s="2"/>
      <c r="K72" s="2"/>
      <c r="L72" s="273"/>
    </row>
    <row r="73" spans="2:12" ht="27" customHeight="1" x14ac:dyDescent="0.2">
      <c r="B73" s="591" t="s">
        <v>70</v>
      </c>
      <c r="C73" s="620"/>
      <c r="D73" s="620"/>
      <c r="E73" s="620"/>
      <c r="F73" s="620"/>
      <c r="G73" s="620"/>
      <c r="H73" s="592"/>
      <c r="I73" s="606" t="s">
        <v>1111</v>
      </c>
      <c r="J73" s="607"/>
      <c r="K73" s="607"/>
      <c r="L73" s="303"/>
    </row>
    <row r="74" spans="2:12" ht="3.95" customHeight="1" x14ac:dyDescent="0.2">
      <c r="B74" s="110"/>
      <c r="C74" s="285"/>
      <c r="D74" s="1"/>
      <c r="E74" s="2"/>
      <c r="F74" s="2"/>
      <c r="G74" s="2"/>
      <c r="H74" s="2"/>
      <c r="I74" s="2"/>
      <c r="J74" s="2"/>
      <c r="K74" s="2"/>
      <c r="L74" s="273"/>
    </row>
    <row r="75" spans="2:12" ht="3.95" customHeight="1" x14ac:dyDescent="0.2">
      <c r="B75" s="110"/>
      <c r="C75" s="285"/>
      <c r="D75" s="1"/>
      <c r="E75" s="2"/>
      <c r="F75" s="2"/>
      <c r="G75" s="2"/>
      <c r="H75" s="2"/>
      <c r="I75" s="2"/>
      <c r="J75" s="2"/>
      <c r="K75" s="2"/>
      <c r="L75" s="273"/>
    </row>
    <row r="76" spans="2:12" ht="18" customHeight="1" x14ac:dyDescent="0.2">
      <c r="B76" s="110"/>
      <c r="C76" s="5" t="s">
        <v>71</v>
      </c>
      <c r="D76" s="19"/>
      <c r="E76" s="2"/>
      <c r="F76" s="2"/>
      <c r="G76" s="2"/>
      <c r="H76" s="2"/>
      <c r="I76" s="2"/>
      <c r="J76" s="2"/>
      <c r="K76" s="2"/>
      <c r="L76" s="273"/>
    </row>
    <row r="77" spans="2:12" ht="18" customHeight="1" x14ac:dyDescent="0.2">
      <c r="B77" s="110"/>
      <c r="C77" s="20" t="s">
        <v>72</v>
      </c>
      <c r="D77" s="623" t="s">
        <v>1112</v>
      </c>
      <c r="E77" s="624"/>
      <c r="F77" s="624"/>
      <c r="G77" s="624"/>
      <c r="H77" s="624"/>
      <c r="I77" s="624"/>
      <c r="J77" s="624"/>
      <c r="K77" s="625"/>
      <c r="L77" s="303"/>
    </row>
    <row r="78" spans="2:12" ht="3.95" customHeight="1" x14ac:dyDescent="0.2">
      <c r="B78" s="591" t="s">
        <v>228</v>
      </c>
      <c r="C78" s="620"/>
      <c r="D78" s="285"/>
      <c r="E78" s="285"/>
      <c r="F78" s="285"/>
      <c r="G78" s="285"/>
      <c r="H78" s="285"/>
      <c r="I78" s="285"/>
      <c r="J78" s="285"/>
      <c r="K78" s="285"/>
      <c r="L78" s="310"/>
    </row>
    <row r="79" spans="2:12" ht="18" customHeight="1" x14ac:dyDescent="0.2">
      <c r="B79" s="591"/>
      <c r="C79" s="620"/>
      <c r="D79" s="117">
        <v>298</v>
      </c>
      <c r="E79" s="116">
        <v>10</v>
      </c>
      <c r="F79" s="110"/>
      <c r="G79" s="285"/>
      <c r="H79" s="285"/>
      <c r="I79" s="285"/>
      <c r="J79" s="285"/>
      <c r="K79" s="285"/>
      <c r="L79" s="303"/>
    </row>
    <row r="80" spans="2:12" ht="3.95" customHeight="1" x14ac:dyDescent="0.2">
      <c r="B80" s="591"/>
      <c r="C80" s="620"/>
      <c r="D80" s="285"/>
      <c r="E80" s="285"/>
      <c r="F80" s="285"/>
      <c r="G80" s="285"/>
      <c r="H80" s="285"/>
      <c r="I80" s="285"/>
      <c r="J80" s="285"/>
      <c r="K80" s="285"/>
      <c r="L80" s="310"/>
    </row>
    <row r="81" spans="2:12" ht="18" customHeight="1" x14ac:dyDescent="0.2">
      <c r="B81" s="110"/>
      <c r="C81" s="20" t="s">
        <v>73</v>
      </c>
      <c r="D81" s="608" t="s">
        <v>1113</v>
      </c>
      <c r="E81" s="609"/>
      <c r="F81" s="21"/>
      <c r="G81" s="285"/>
      <c r="H81" s="22"/>
      <c r="I81" s="285"/>
      <c r="J81" s="22"/>
      <c r="K81" s="285"/>
      <c r="L81" s="303"/>
    </row>
    <row r="82" spans="2:12" ht="3.95" customHeight="1" x14ac:dyDescent="0.2">
      <c r="B82" s="110"/>
      <c r="C82" s="285"/>
      <c r="D82" s="285"/>
      <c r="E82" s="285"/>
      <c r="F82" s="285"/>
      <c r="G82" s="285"/>
      <c r="H82" s="285"/>
      <c r="I82" s="285"/>
      <c r="J82" s="285"/>
      <c r="K82" s="285"/>
      <c r="L82" s="310"/>
    </row>
    <row r="83" spans="2:12" ht="18" customHeight="1" x14ac:dyDescent="0.2">
      <c r="B83" s="110"/>
      <c r="C83" s="20" t="s">
        <v>74</v>
      </c>
      <c r="D83" s="610" t="s">
        <v>11</v>
      </c>
      <c r="E83" s="495"/>
      <c r="F83" s="495"/>
      <c r="G83" s="495"/>
      <c r="H83" s="495"/>
      <c r="I83" s="495"/>
      <c r="J83" s="495"/>
      <c r="K83" s="496"/>
      <c r="L83" s="303"/>
    </row>
    <row r="84" spans="2:12" ht="3.95" customHeight="1" x14ac:dyDescent="0.2">
      <c r="B84" s="110"/>
      <c r="C84" s="23"/>
      <c r="D84" s="19"/>
      <c r="E84" s="3"/>
      <c r="F84" s="3"/>
      <c r="G84" s="3"/>
      <c r="H84" s="3"/>
      <c r="I84" s="3"/>
      <c r="J84" s="3"/>
      <c r="K84" s="3"/>
      <c r="L84" s="273"/>
    </row>
    <row r="85" spans="2:12" ht="18" customHeight="1" x14ac:dyDescent="0.2">
      <c r="B85" s="110"/>
      <c r="C85" s="20" t="s">
        <v>75</v>
      </c>
      <c r="D85" s="626" t="s">
        <v>1114</v>
      </c>
      <c r="E85" s="627"/>
      <c r="F85" s="627"/>
      <c r="G85" s="627"/>
      <c r="H85" s="627"/>
      <c r="I85" s="627"/>
      <c r="J85" s="627"/>
      <c r="K85" s="628"/>
      <c r="L85" s="303"/>
    </row>
    <row r="86" spans="2:12" ht="3.95" customHeight="1" x14ac:dyDescent="0.2">
      <c r="B86" s="110"/>
      <c r="C86" s="285"/>
      <c r="D86" s="285"/>
      <c r="E86" s="285"/>
      <c r="F86" s="285"/>
      <c r="G86" s="285"/>
      <c r="H86" s="285"/>
      <c r="I86" s="285"/>
      <c r="J86" s="285"/>
      <c r="K86" s="285"/>
      <c r="L86" s="310"/>
    </row>
    <row r="87" spans="2:12" ht="18" customHeight="1" x14ac:dyDescent="0.2">
      <c r="B87" s="110"/>
      <c r="C87" s="5" t="s">
        <v>76</v>
      </c>
      <c r="D87" s="285"/>
      <c r="E87" s="285"/>
      <c r="F87" s="285"/>
      <c r="G87" s="285"/>
      <c r="H87" s="285"/>
      <c r="I87" s="285"/>
      <c r="J87" s="285"/>
      <c r="K87" s="285"/>
      <c r="L87" s="310"/>
    </row>
    <row r="88" spans="2:12" ht="18" customHeight="1" x14ac:dyDescent="0.2">
      <c r="B88" s="110"/>
      <c r="C88" s="285"/>
      <c r="D88" s="4" t="s">
        <v>77</v>
      </c>
      <c r="E88" s="605" t="s">
        <v>78</v>
      </c>
      <c r="F88" s="605"/>
      <c r="G88" s="605"/>
      <c r="H88" s="605" t="s">
        <v>79</v>
      </c>
      <c r="I88" s="605"/>
      <c r="J88" s="605"/>
      <c r="K88" s="605"/>
      <c r="L88" s="303"/>
    </row>
    <row r="89" spans="2:12" ht="18" customHeight="1" x14ac:dyDescent="0.2">
      <c r="B89" s="110"/>
      <c r="C89" s="20" t="s">
        <v>80</v>
      </c>
      <c r="D89" s="118" t="s">
        <v>1115</v>
      </c>
      <c r="E89" s="440" t="s">
        <v>1116</v>
      </c>
      <c r="F89" s="495"/>
      <c r="G89" s="495"/>
      <c r="H89" s="440" t="s">
        <v>1117</v>
      </c>
      <c r="I89" s="495"/>
      <c r="J89" s="495"/>
      <c r="K89" s="496"/>
      <c r="L89" s="303"/>
    </row>
    <row r="90" spans="2:12" ht="3.95" customHeight="1" x14ac:dyDescent="0.2">
      <c r="B90" s="110"/>
      <c r="C90" s="285"/>
      <c r="D90" s="285"/>
      <c r="E90" s="285"/>
      <c r="F90" s="285"/>
      <c r="G90" s="285"/>
      <c r="H90" s="285"/>
      <c r="I90" s="285"/>
      <c r="J90" s="285"/>
      <c r="K90" s="285"/>
      <c r="L90" s="310"/>
    </row>
    <row r="91" spans="2:12" ht="18" customHeight="1" x14ac:dyDescent="0.2">
      <c r="B91" s="110"/>
      <c r="C91" s="20" t="s">
        <v>81</v>
      </c>
      <c r="D91" s="640" t="s">
        <v>1118</v>
      </c>
      <c r="E91" s="641"/>
      <c r="F91" s="641"/>
      <c r="G91" s="641"/>
      <c r="H91" s="641"/>
      <c r="I91" s="110"/>
      <c r="J91" s="285"/>
      <c r="K91" s="285"/>
      <c r="L91" s="303"/>
    </row>
    <row r="92" spans="2:12" ht="3.95" customHeight="1" x14ac:dyDescent="0.2">
      <c r="B92" s="110"/>
      <c r="C92" s="20"/>
      <c r="D92" s="24"/>
      <c r="E92" s="313"/>
      <c r="F92" s="313"/>
      <c r="G92" s="313"/>
      <c r="H92" s="313"/>
      <c r="I92" s="285"/>
      <c r="J92" s="285"/>
      <c r="K92" s="285"/>
      <c r="L92" s="310"/>
    </row>
    <row r="93" spans="2:12" ht="18" customHeight="1" x14ac:dyDescent="0.2">
      <c r="B93" s="110"/>
      <c r="C93" s="20" t="s">
        <v>187</v>
      </c>
      <c r="D93" s="642" t="s">
        <v>1119</v>
      </c>
      <c r="E93" s="641"/>
      <c r="F93" s="641"/>
      <c r="G93" s="641"/>
      <c r="H93" s="641"/>
      <c r="I93" s="110"/>
      <c r="J93" s="285"/>
      <c r="K93" s="285"/>
      <c r="L93" s="303"/>
    </row>
    <row r="94" spans="2:12" ht="3.95" customHeight="1" x14ac:dyDescent="0.2">
      <c r="B94" s="110"/>
      <c r="C94" s="20"/>
      <c r="D94" s="3"/>
      <c r="E94" s="3"/>
      <c r="F94" s="3"/>
      <c r="G94" s="3"/>
      <c r="H94" s="3"/>
      <c r="I94" s="3"/>
      <c r="J94" s="314"/>
      <c r="K94" s="314"/>
      <c r="L94" s="303"/>
    </row>
    <row r="95" spans="2:12" ht="12.75" x14ac:dyDescent="0.2">
      <c r="B95" s="110"/>
      <c r="C95" s="20"/>
      <c r="D95" s="4" t="s">
        <v>82</v>
      </c>
      <c r="E95" s="3"/>
      <c r="F95" s="4" t="s">
        <v>83</v>
      </c>
      <c r="H95" s="3"/>
      <c r="I95" s="3"/>
      <c r="J95" s="314"/>
      <c r="K95" s="314"/>
      <c r="L95" s="303"/>
    </row>
    <row r="96" spans="2:12" ht="18" customHeight="1" x14ac:dyDescent="0.2">
      <c r="B96" s="110"/>
      <c r="C96" s="20" t="s">
        <v>84</v>
      </c>
      <c r="D96" s="315" t="s">
        <v>185</v>
      </c>
      <c r="E96" s="606"/>
      <c r="F96" s="607"/>
      <c r="G96" s="607"/>
      <c r="H96" s="300"/>
      <c r="I96" s="300"/>
      <c r="J96" s="300"/>
      <c r="K96" s="300"/>
      <c r="L96" s="303"/>
    </row>
    <row r="97" spans="2:12" ht="3.95" customHeight="1" x14ac:dyDescent="0.2">
      <c r="B97" s="110"/>
      <c r="C97" s="285"/>
      <c r="D97" s="285"/>
      <c r="E97" s="285"/>
      <c r="F97" s="285"/>
      <c r="G97" s="285"/>
      <c r="H97" s="285"/>
      <c r="I97" s="285"/>
      <c r="J97" s="285"/>
      <c r="K97" s="285"/>
      <c r="L97" s="310"/>
    </row>
    <row r="98" spans="2:12" ht="18" customHeight="1" x14ac:dyDescent="0.2">
      <c r="B98" s="110"/>
      <c r="C98" s="20" t="s">
        <v>85</v>
      </c>
      <c r="D98" s="315" t="s">
        <v>185</v>
      </c>
      <c r="E98" s="606" t="s">
        <v>1120</v>
      </c>
      <c r="F98" s="607"/>
      <c r="G98" s="607"/>
      <c r="H98" s="300"/>
      <c r="I98" s="300"/>
      <c r="J98" s="300"/>
      <c r="K98" s="300"/>
      <c r="L98" s="303"/>
    </row>
    <row r="99" spans="2:12" ht="3.95" customHeight="1" x14ac:dyDescent="0.2">
      <c r="B99" s="110"/>
      <c r="C99" s="285"/>
      <c r="D99" s="285"/>
      <c r="E99" s="285"/>
      <c r="F99" s="285"/>
      <c r="G99" s="285"/>
      <c r="H99" s="285"/>
      <c r="I99" s="285"/>
      <c r="J99" s="285"/>
      <c r="K99" s="285"/>
      <c r="L99" s="310"/>
    </row>
    <row r="100" spans="2:12" ht="3.95" customHeight="1" x14ac:dyDescent="0.2">
      <c r="B100" s="110"/>
      <c r="C100" s="285"/>
      <c r="D100" s="19"/>
      <c r="E100" s="3"/>
      <c r="F100" s="3"/>
      <c r="G100" s="3"/>
      <c r="H100" s="3"/>
      <c r="I100" s="3"/>
      <c r="J100" s="3"/>
      <c r="K100" s="3"/>
      <c r="L100" s="273"/>
    </row>
    <row r="101" spans="2:12" ht="18" customHeight="1" x14ac:dyDescent="0.2">
      <c r="B101" s="110"/>
      <c r="C101" s="5" t="s">
        <v>86</v>
      </c>
      <c r="D101" s="285"/>
      <c r="E101" s="285"/>
      <c r="F101" s="285"/>
      <c r="G101" s="285"/>
      <c r="H101" s="285"/>
      <c r="I101" s="285"/>
      <c r="J101" s="285"/>
      <c r="K101" s="285"/>
      <c r="L101" s="310"/>
    </row>
    <row r="102" spans="2:12" ht="18" customHeight="1" x14ac:dyDescent="0.2">
      <c r="B102" s="110"/>
      <c r="C102" s="20" t="s">
        <v>87</v>
      </c>
      <c r="D102" s="610" t="s">
        <v>1110</v>
      </c>
      <c r="E102" s="495"/>
      <c r="F102" s="495"/>
      <c r="G102" s="495"/>
      <c r="H102" s="495"/>
      <c r="I102" s="495"/>
      <c r="J102" s="495"/>
      <c r="K102" s="496"/>
      <c r="L102" s="303"/>
    </row>
    <row r="103" spans="2:12" ht="3.95" customHeight="1" x14ac:dyDescent="0.2">
      <c r="B103" s="110"/>
      <c r="C103" s="285"/>
      <c r="D103" s="285"/>
      <c r="E103" s="285"/>
      <c r="F103" s="285"/>
      <c r="G103" s="285"/>
      <c r="H103" s="285"/>
      <c r="I103" s="285"/>
      <c r="J103" s="285"/>
      <c r="K103" s="285"/>
      <c r="L103" s="310"/>
    </row>
    <row r="104" spans="2:12" ht="18" customHeight="1" x14ac:dyDescent="0.2">
      <c r="B104" s="110"/>
      <c r="C104" s="20" t="s">
        <v>72</v>
      </c>
      <c r="D104" s="610" t="s">
        <v>1121</v>
      </c>
      <c r="E104" s="495"/>
      <c r="F104" s="495"/>
      <c r="G104" s="495"/>
      <c r="H104" s="495"/>
      <c r="I104" s="495"/>
      <c r="J104" s="495"/>
      <c r="K104" s="496"/>
      <c r="L104" s="303"/>
    </row>
    <row r="105" spans="2:12" ht="3.95" customHeight="1" x14ac:dyDescent="0.2">
      <c r="B105" s="591" t="s">
        <v>228</v>
      </c>
      <c r="C105" s="620"/>
      <c r="D105" s="285"/>
      <c r="E105" s="285"/>
      <c r="F105" s="285"/>
      <c r="G105" s="285"/>
      <c r="H105" s="285"/>
      <c r="I105" s="285"/>
      <c r="J105" s="285"/>
      <c r="K105" s="285"/>
      <c r="L105" s="310"/>
    </row>
    <row r="106" spans="2:12" ht="18" customHeight="1" x14ac:dyDescent="0.2">
      <c r="B106" s="591"/>
      <c r="C106" s="620"/>
      <c r="D106" s="117">
        <v>6078</v>
      </c>
      <c r="E106" s="116">
        <v>8</v>
      </c>
      <c r="F106" s="110"/>
      <c r="G106" s="285"/>
      <c r="H106" s="285"/>
      <c r="I106" s="285"/>
      <c r="J106" s="285"/>
      <c r="K106" s="285"/>
      <c r="L106" s="303"/>
    </row>
    <row r="107" spans="2:12" ht="3.95" customHeight="1" x14ac:dyDescent="0.2">
      <c r="B107" s="591"/>
      <c r="C107" s="620"/>
      <c r="D107" s="285"/>
      <c r="E107" s="285"/>
      <c r="F107" s="285"/>
      <c r="G107" s="285"/>
      <c r="H107" s="285"/>
      <c r="I107" s="285"/>
      <c r="J107" s="285"/>
      <c r="K107" s="285"/>
      <c r="L107" s="310"/>
    </row>
    <row r="108" spans="2:12" ht="18" customHeight="1" x14ac:dyDescent="0.2">
      <c r="B108" s="110"/>
      <c r="C108" s="20" t="s">
        <v>73</v>
      </c>
      <c r="D108" s="608" t="s">
        <v>1122</v>
      </c>
      <c r="E108" s="609"/>
      <c r="F108" s="21"/>
      <c r="G108" s="285"/>
      <c r="H108" s="22"/>
      <c r="I108" s="285"/>
      <c r="J108" s="22"/>
      <c r="K108" s="285"/>
      <c r="L108" s="303"/>
    </row>
    <row r="109" spans="2:12" ht="3.95" customHeight="1" x14ac:dyDescent="0.2">
      <c r="B109" s="110"/>
      <c r="C109" s="285"/>
      <c r="D109" s="285"/>
      <c r="E109" s="285"/>
      <c r="F109" s="285"/>
      <c r="G109" s="285"/>
      <c r="H109" s="285"/>
      <c r="I109" s="285"/>
      <c r="J109" s="285"/>
      <c r="K109" s="285"/>
      <c r="L109" s="310"/>
    </row>
    <row r="110" spans="2:12" ht="18" customHeight="1" x14ac:dyDescent="0.2">
      <c r="B110" s="110"/>
      <c r="C110" s="20" t="s">
        <v>74</v>
      </c>
      <c r="D110" s="610" t="s">
        <v>13</v>
      </c>
      <c r="E110" s="495"/>
      <c r="F110" s="495"/>
      <c r="G110" s="495"/>
      <c r="H110" s="495"/>
      <c r="I110" s="495"/>
      <c r="J110" s="495"/>
      <c r="K110" s="496"/>
      <c r="L110" s="303"/>
    </row>
    <row r="111" spans="2:12" s="285" customFormat="1" ht="3.75" customHeight="1" x14ac:dyDescent="0.2">
      <c r="B111" s="110"/>
      <c r="D111" s="22"/>
      <c r="L111" s="310"/>
    </row>
    <row r="112" spans="2:12" ht="18" customHeight="1" x14ac:dyDescent="0.2">
      <c r="B112" s="25" t="s">
        <v>1062</v>
      </c>
      <c r="C112" s="26"/>
      <c r="D112" s="26"/>
      <c r="E112" s="26"/>
      <c r="F112" s="26"/>
      <c r="G112" s="26"/>
      <c r="H112" s="26"/>
      <c r="I112" s="26"/>
      <c r="J112" s="26"/>
      <c r="K112" s="26"/>
      <c r="L112" s="27"/>
    </row>
    <row r="113" spans="2:12" ht="18" customHeight="1" x14ac:dyDescent="0.2">
      <c r="B113" s="316"/>
      <c r="C113" s="317"/>
      <c r="D113" s="317"/>
      <c r="E113" s="317"/>
      <c r="F113" s="317"/>
      <c r="G113" s="317"/>
      <c r="H113" s="317"/>
      <c r="I113" s="317"/>
      <c r="J113" s="317"/>
      <c r="K113" s="317"/>
      <c r="L113" s="318"/>
    </row>
    <row r="114" spans="2:12" ht="18" customHeight="1" x14ac:dyDescent="0.2">
      <c r="B114" s="316"/>
      <c r="C114" s="317"/>
      <c r="D114" s="317"/>
      <c r="E114" s="317"/>
      <c r="F114" s="317"/>
      <c r="G114" s="317"/>
      <c r="H114" s="317"/>
      <c r="I114" s="317"/>
      <c r="J114" s="317"/>
      <c r="K114" s="317"/>
      <c r="L114" s="318"/>
    </row>
    <row r="115" spans="2:12" ht="18" customHeight="1" x14ac:dyDescent="0.2">
      <c r="B115" s="316"/>
      <c r="C115" s="317"/>
      <c r="D115" s="317"/>
      <c r="E115" s="317"/>
      <c r="F115" s="317"/>
      <c r="G115" s="317"/>
      <c r="H115" s="317"/>
      <c r="I115" s="317"/>
      <c r="J115" s="317"/>
      <c r="K115" s="317"/>
      <c r="L115" s="318"/>
    </row>
    <row r="116" spans="2:12" ht="18" customHeight="1" x14ac:dyDescent="0.2">
      <c r="B116" s="316"/>
      <c r="C116" s="317"/>
      <c r="D116" s="317"/>
      <c r="E116" s="317"/>
      <c r="F116" s="317"/>
      <c r="G116" s="317"/>
      <c r="H116" s="317"/>
      <c r="I116" s="317"/>
      <c r="J116" s="317"/>
      <c r="K116" s="317"/>
      <c r="L116" s="318"/>
    </row>
    <row r="117" spans="2:12" ht="18" customHeight="1" x14ac:dyDescent="0.2">
      <c r="B117" s="316"/>
      <c r="C117" s="317"/>
      <c r="D117" s="317"/>
      <c r="E117" s="317"/>
      <c r="F117" s="317"/>
      <c r="G117" s="317"/>
      <c r="H117" s="317"/>
      <c r="I117" s="317"/>
      <c r="J117" s="317"/>
      <c r="K117" s="317"/>
      <c r="L117" s="318"/>
    </row>
    <row r="118" spans="2:12" ht="18" customHeight="1" x14ac:dyDescent="0.2">
      <c r="B118" s="316"/>
      <c r="C118" s="317"/>
      <c r="D118" s="317"/>
      <c r="E118" s="317"/>
      <c r="F118" s="317"/>
      <c r="G118" s="317"/>
      <c r="H118" s="317"/>
      <c r="I118" s="317"/>
      <c r="J118" s="317"/>
      <c r="K118" s="317"/>
      <c r="L118" s="318"/>
    </row>
    <row r="119" spans="2:12" ht="18" customHeight="1" x14ac:dyDescent="0.2">
      <c r="B119" s="316"/>
      <c r="C119" s="317"/>
      <c r="D119" s="317"/>
      <c r="E119" s="317"/>
      <c r="F119" s="317"/>
      <c r="G119" s="317"/>
      <c r="H119" s="317"/>
      <c r="I119" s="317"/>
      <c r="J119" s="317"/>
      <c r="K119" s="317"/>
      <c r="L119" s="318"/>
    </row>
    <row r="120" spans="2:12" ht="18" customHeight="1" x14ac:dyDescent="0.2">
      <c r="B120" s="316"/>
      <c r="C120" s="317"/>
      <c r="D120" s="317"/>
      <c r="E120" s="317"/>
      <c r="F120" s="317"/>
      <c r="G120" s="317"/>
      <c r="H120" s="317"/>
      <c r="I120" s="317"/>
      <c r="J120" s="317"/>
      <c r="K120" s="317"/>
      <c r="L120" s="318"/>
    </row>
    <row r="121" spans="2:12" ht="18" customHeight="1" x14ac:dyDescent="0.2">
      <c r="B121" s="316"/>
      <c r="C121" s="317"/>
      <c r="D121" s="317"/>
      <c r="E121" s="317"/>
      <c r="F121" s="317"/>
      <c r="G121" s="317"/>
      <c r="H121" s="317"/>
      <c r="I121" s="317"/>
      <c r="J121" s="317"/>
      <c r="K121" s="317"/>
      <c r="L121" s="318"/>
    </row>
    <row r="122" spans="2:12" ht="18" customHeight="1" x14ac:dyDescent="0.2">
      <c r="B122" s="316"/>
      <c r="C122" s="317"/>
      <c r="D122" s="317"/>
      <c r="E122" s="317"/>
      <c r="F122" s="317"/>
      <c r="G122" s="317"/>
      <c r="H122" s="317"/>
      <c r="I122" s="317"/>
      <c r="J122" s="317"/>
      <c r="K122" s="317"/>
      <c r="L122" s="318"/>
    </row>
    <row r="123" spans="2:12" ht="18" customHeight="1" x14ac:dyDescent="0.2">
      <c r="B123" s="316"/>
      <c r="C123" s="317"/>
      <c r="D123" s="317"/>
      <c r="E123" s="317"/>
      <c r="F123" s="317"/>
      <c r="G123" s="317"/>
      <c r="H123" s="317"/>
      <c r="I123" s="317"/>
      <c r="J123" s="317"/>
      <c r="K123" s="317"/>
      <c r="L123" s="318"/>
    </row>
    <row r="124" spans="2:12" ht="18" customHeight="1" x14ac:dyDescent="0.2">
      <c r="B124" s="316"/>
      <c r="C124" s="317"/>
      <c r="D124" s="317"/>
      <c r="E124" s="317"/>
      <c r="F124" s="317"/>
      <c r="G124" s="317"/>
      <c r="H124" s="317"/>
      <c r="I124" s="317"/>
      <c r="J124" s="317"/>
      <c r="K124" s="317"/>
      <c r="L124" s="318"/>
    </row>
    <row r="125" spans="2:12" ht="18" customHeight="1" x14ac:dyDescent="0.2">
      <c r="B125" s="316"/>
      <c r="C125" s="317"/>
      <c r="D125" s="317"/>
      <c r="E125" s="317"/>
      <c r="F125" s="317"/>
      <c r="G125" s="317"/>
      <c r="H125" s="317"/>
      <c r="I125" s="317"/>
      <c r="J125" s="317"/>
      <c r="K125" s="317"/>
      <c r="L125" s="318"/>
    </row>
    <row r="126" spans="2:12" ht="18" customHeight="1" x14ac:dyDescent="0.2">
      <c r="B126" s="316"/>
      <c r="C126" s="317"/>
      <c r="D126" s="317"/>
      <c r="E126" s="317"/>
      <c r="F126" s="317"/>
      <c r="G126" s="317"/>
      <c r="H126" s="317"/>
      <c r="I126" s="317"/>
      <c r="J126" s="317"/>
      <c r="K126" s="317"/>
      <c r="L126" s="318"/>
    </row>
    <row r="127" spans="2:12" ht="18" customHeight="1" x14ac:dyDescent="0.2">
      <c r="B127" s="316"/>
      <c r="C127" s="317"/>
      <c r="D127" s="317"/>
      <c r="E127" s="317"/>
      <c r="F127" s="317"/>
      <c r="G127" s="317"/>
      <c r="H127" s="317"/>
      <c r="I127" s="317"/>
      <c r="J127" s="317"/>
      <c r="K127" s="317"/>
      <c r="L127" s="318"/>
    </row>
    <row r="128" spans="2:12" ht="18" customHeight="1" x14ac:dyDescent="0.2">
      <c r="B128" s="316"/>
      <c r="C128" s="317"/>
      <c r="D128" s="317"/>
      <c r="E128" s="317"/>
      <c r="F128" s="317"/>
      <c r="G128" s="317"/>
      <c r="H128" s="317"/>
      <c r="I128" s="317"/>
      <c r="J128" s="317"/>
      <c r="K128" s="317"/>
      <c r="L128" s="318"/>
    </row>
    <row r="129" spans="2:12" ht="18" customHeight="1" x14ac:dyDescent="0.2">
      <c r="B129" s="316"/>
      <c r="C129" s="317"/>
      <c r="D129" s="317"/>
      <c r="E129" s="317"/>
      <c r="F129" s="317"/>
      <c r="G129" s="317"/>
      <c r="H129" s="317"/>
      <c r="I129" s="317"/>
      <c r="J129" s="317"/>
      <c r="K129" s="317"/>
      <c r="L129" s="318"/>
    </row>
    <row r="130" spans="2:12" ht="18" customHeight="1" x14ac:dyDescent="0.2">
      <c r="B130" s="316"/>
      <c r="C130" s="317"/>
      <c r="D130" s="317"/>
      <c r="E130" s="317"/>
      <c r="F130" s="317"/>
      <c r="G130" s="317"/>
      <c r="H130" s="317"/>
      <c r="I130" s="317"/>
      <c r="J130" s="317"/>
      <c r="K130" s="317"/>
      <c r="L130" s="318"/>
    </row>
    <row r="131" spans="2:12" ht="18" customHeight="1" x14ac:dyDescent="0.2">
      <c r="B131" s="316"/>
      <c r="C131" s="317"/>
      <c r="D131" s="317"/>
      <c r="E131" s="317"/>
      <c r="F131" s="317"/>
      <c r="G131" s="317"/>
      <c r="H131" s="317"/>
      <c r="I131" s="317"/>
      <c r="J131" s="317"/>
      <c r="K131" s="317"/>
      <c r="L131" s="318"/>
    </row>
    <row r="132" spans="2:12" ht="18" customHeight="1" x14ac:dyDescent="0.2">
      <c r="B132" s="316"/>
      <c r="C132" s="317"/>
      <c r="D132" s="317"/>
      <c r="E132" s="317"/>
      <c r="F132" s="317"/>
      <c r="G132" s="317"/>
      <c r="H132" s="317"/>
      <c r="I132" s="317"/>
      <c r="J132" s="317"/>
      <c r="K132" s="317"/>
      <c r="L132" s="318"/>
    </row>
    <row r="133" spans="2:12" ht="18" customHeight="1" x14ac:dyDescent="0.2">
      <c r="B133" s="316"/>
      <c r="C133" s="317"/>
      <c r="D133" s="317"/>
      <c r="E133" s="317"/>
      <c r="F133" s="317"/>
      <c r="G133" s="317"/>
      <c r="H133" s="317"/>
      <c r="I133" s="317"/>
      <c r="J133" s="317"/>
      <c r="K133" s="317"/>
      <c r="L133" s="318"/>
    </row>
    <row r="134" spans="2:12" ht="18" customHeight="1" x14ac:dyDescent="0.2">
      <c r="B134" s="316"/>
      <c r="C134" s="317"/>
      <c r="D134" s="317"/>
      <c r="E134" s="317"/>
      <c r="F134" s="317"/>
      <c r="G134" s="317"/>
      <c r="H134" s="317"/>
      <c r="I134" s="317"/>
      <c r="J134" s="317"/>
      <c r="K134" s="317"/>
      <c r="L134" s="318"/>
    </row>
    <row r="135" spans="2:12" ht="18" customHeight="1" x14ac:dyDescent="0.2">
      <c r="B135" s="316"/>
      <c r="C135" s="317"/>
      <c r="D135" s="317"/>
      <c r="E135" s="317"/>
      <c r="F135" s="317"/>
      <c r="G135" s="317"/>
      <c r="H135" s="317"/>
      <c r="I135" s="317"/>
      <c r="J135" s="317"/>
      <c r="K135" s="317"/>
      <c r="L135" s="318"/>
    </row>
    <row r="136" spans="2:12" ht="18" customHeight="1" x14ac:dyDescent="0.2">
      <c r="B136" s="316"/>
      <c r="C136" s="317"/>
      <c r="D136" s="317"/>
      <c r="E136" s="317"/>
      <c r="F136" s="317"/>
      <c r="G136" s="317"/>
      <c r="H136" s="317"/>
      <c r="I136" s="317"/>
      <c r="J136" s="317"/>
      <c r="K136" s="317"/>
      <c r="L136" s="318"/>
    </row>
    <row r="137" spans="2:12" ht="18" customHeight="1" x14ac:dyDescent="0.2">
      <c r="B137" s="316"/>
      <c r="C137" s="317"/>
      <c r="D137" s="317"/>
      <c r="E137" s="317"/>
      <c r="F137" s="317"/>
      <c r="G137" s="317"/>
      <c r="H137" s="317"/>
      <c r="I137" s="317"/>
      <c r="J137" s="317"/>
      <c r="K137" s="317"/>
      <c r="L137" s="318"/>
    </row>
    <row r="138" spans="2:12" ht="18" customHeight="1" x14ac:dyDescent="0.2">
      <c r="B138" s="316"/>
      <c r="C138" s="317"/>
      <c r="D138" s="317"/>
      <c r="E138" s="317"/>
      <c r="F138" s="317"/>
      <c r="G138" s="317"/>
      <c r="H138" s="317"/>
      <c r="I138" s="317"/>
      <c r="J138" s="317"/>
      <c r="K138" s="317"/>
      <c r="L138" s="318"/>
    </row>
    <row r="139" spans="2:12" ht="18" customHeight="1" x14ac:dyDescent="0.2">
      <c r="B139" s="316"/>
      <c r="C139" s="317"/>
      <c r="D139" s="317"/>
      <c r="E139" s="317"/>
      <c r="F139" s="317"/>
      <c r="G139" s="317"/>
      <c r="H139" s="317"/>
      <c r="I139" s="317"/>
      <c r="J139" s="317"/>
      <c r="K139" s="317"/>
      <c r="L139" s="318"/>
    </row>
    <row r="140" spans="2:12" ht="18" customHeight="1" x14ac:dyDescent="0.2">
      <c r="B140" s="316"/>
      <c r="C140" s="317"/>
      <c r="D140" s="317"/>
      <c r="E140" s="317"/>
      <c r="F140" s="317"/>
      <c r="G140" s="317"/>
      <c r="H140" s="317"/>
      <c r="I140" s="317"/>
      <c r="J140" s="317"/>
      <c r="K140" s="317"/>
      <c r="L140" s="318"/>
    </row>
    <row r="141" spans="2:12" ht="7.5" customHeight="1" x14ac:dyDescent="0.2">
      <c r="B141" s="316"/>
      <c r="C141" s="317"/>
      <c r="D141" s="317"/>
      <c r="E141" s="317"/>
      <c r="F141" s="317"/>
      <c r="G141" s="317"/>
      <c r="H141" s="317"/>
      <c r="I141" s="317"/>
      <c r="J141" s="317"/>
      <c r="K141" s="317"/>
      <c r="L141" s="318"/>
    </row>
    <row r="142" spans="2:12" ht="18" hidden="1" customHeight="1" x14ac:dyDescent="0.2">
      <c r="B142" s="316"/>
      <c r="C142" s="317"/>
      <c r="D142" s="317"/>
      <c r="E142" s="317"/>
      <c r="F142" s="317"/>
      <c r="G142" s="317"/>
      <c r="H142" s="317"/>
      <c r="I142" s="317"/>
      <c r="J142" s="317"/>
      <c r="K142" s="317"/>
      <c r="L142" s="318"/>
    </row>
    <row r="143" spans="2:12" ht="18" hidden="1" customHeight="1" x14ac:dyDescent="0.2">
      <c r="B143" s="316"/>
      <c r="C143" s="317"/>
      <c r="D143" s="317"/>
      <c r="E143" s="317"/>
      <c r="F143" s="317"/>
      <c r="G143" s="317"/>
      <c r="H143" s="317"/>
      <c r="I143" s="317"/>
      <c r="J143" s="317"/>
      <c r="K143" s="317"/>
      <c r="L143" s="318"/>
    </row>
    <row r="144" spans="2:12" ht="18" hidden="1" customHeight="1" x14ac:dyDescent="0.2">
      <c r="B144" s="316"/>
      <c r="C144" s="317"/>
      <c r="D144" s="317"/>
      <c r="E144" s="317"/>
      <c r="F144" s="317"/>
      <c r="G144" s="317"/>
      <c r="H144" s="317"/>
      <c r="I144" s="317"/>
      <c r="J144" s="317"/>
      <c r="K144" s="317"/>
      <c r="L144" s="318"/>
    </row>
    <row r="145" spans="2:12" ht="18" hidden="1" customHeight="1" x14ac:dyDescent="0.2">
      <c r="B145" s="316"/>
      <c r="C145" s="317"/>
      <c r="D145" s="317"/>
      <c r="E145" s="317"/>
      <c r="F145" s="317"/>
      <c r="G145" s="317"/>
      <c r="H145" s="317"/>
      <c r="I145" s="317"/>
      <c r="J145" s="317"/>
      <c r="K145" s="317"/>
      <c r="L145" s="318"/>
    </row>
    <row r="146" spans="2:12" ht="18" hidden="1" customHeight="1" x14ac:dyDescent="0.2">
      <c r="B146" s="316"/>
      <c r="C146" s="317"/>
      <c r="D146" s="317"/>
      <c r="E146" s="317"/>
      <c r="F146" s="317"/>
      <c r="G146" s="317"/>
      <c r="H146" s="317"/>
      <c r="I146" s="317"/>
      <c r="J146" s="317"/>
      <c r="K146" s="317"/>
      <c r="L146" s="318"/>
    </row>
    <row r="147" spans="2:12" ht="18" hidden="1" customHeight="1" x14ac:dyDescent="0.2">
      <c r="B147" s="316"/>
      <c r="C147" s="317"/>
      <c r="D147" s="317"/>
      <c r="E147" s="317"/>
      <c r="F147" s="317"/>
      <c r="G147" s="317"/>
      <c r="H147" s="317"/>
      <c r="I147" s="317"/>
      <c r="J147" s="317"/>
      <c r="K147" s="317"/>
      <c r="L147" s="318"/>
    </row>
    <row r="148" spans="2:12" ht="18" hidden="1" customHeight="1" x14ac:dyDescent="0.2">
      <c r="B148" s="316"/>
      <c r="C148" s="317"/>
      <c r="D148" s="317"/>
      <c r="E148" s="317"/>
      <c r="F148" s="317"/>
      <c r="G148" s="317"/>
      <c r="H148" s="317"/>
      <c r="I148" s="317"/>
      <c r="J148" s="317"/>
      <c r="K148" s="317"/>
      <c r="L148" s="318"/>
    </row>
    <row r="149" spans="2:12" ht="18" hidden="1" customHeight="1" x14ac:dyDescent="0.2">
      <c r="B149" s="319"/>
      <c r="C149" s="320"/>
      <c r="D149" s="320"/>
      <c r="E149" s="320"/>
      <c r="F149" s="320"/>
      <c r="G149" s="320"/>
      <c r="H149" s="320"/>
      <c r="I149" s="320"/>
      <c r="J149" s="320"/>
      <c r="K149" s="320"/>
      <c r="L149" s="321"/>
    </row>
    <row r="150" spans="2:12" ht="3.95" customHeight="1" x14ac:dyDescent="0.2"/>
    <row r="151" spans="2:12" ht="18" customHeight="1" x14ac:dyDescent="0.2">
      <c r="B151" s="14" t="s">
        <v>1063</v>
      </c>
      <c r="C151" s="14"/>
      <c r="D151" s="288"/>
      <c r="E151" s="288"/>
      <c r="F151" s="288"/>
      <c r="G151" s="288"/>
      <c r="H151" s="288"/>
      <c r="I151" s="288"/>
      <c r="J151" s="288"/>
      <c r="K151" s="288"/>
      <c r="L151" s="289"/>
    </row>
    <row r="152" spans="2:12" ht="3.95" customHeight="1" x14ac:dyDescent="0.2">
      <c r="B152" s="110"/>
      <c r="C152" s="322"/>
      <c r="D152" s="285"/>
      <c r="E152" s="285"/>
      <c r="F152" s="285"/>
      <c r="G152" s="285"/>
      <c r="H152" s="285"/>
      <c r="I152" s="285"/>
      <c r="J152" s="285"/>
      <c r="K152" s="285"/>
      <c r="L152" s="310"/>
    </row>
    <row r="153" spans="2:12" ht="18" customHeight="1" x14ac:dyDescent="0.2">
      <c r="B153" s="110"/>
      <c r="C153" s="28" t="s">
        <v>88</v>
      </c>
      <c r="D153" s="443" t="s">
        <v>937</v>
      </c>
      <c r="E153" s="444"/>
      <c r="F153" s="444"/>
      <c r="G153" s="444"/>
      <c r="H153" s="444"/>
      <c r="I153" s="444"/>
      <c r="J153" s="444"/>
      <c r="K153" s="445"/>
      <c r="L153" s="310"/>
    </row>
    <row r="154" spans="2:12" ht="3.95" customHeight="1" x14ac:dyDescent="0.2">
      <c r="B154" s="323"/>
      <c r="C154" s="324"/>
      <c r="D154" s="324"/>
      <c r="E154" s="324"/>
      <c r="F154" s="324"/>
      <c r="G154" s="324"/>
      <c r="H154" s="324"/>
      <c r="I154" s="324"/>
      <c r="J154" s="324"/>
      <c r="K154" s="324"/>
      <c r="L154" s="325"/>
    </row>
    <row r="155" spans="2:12" ht="3.95" customHeight="1" x14ac:dyDescent="0.2"/>
    <row r="156" spans="2:12" ht="18" customHeight="1" x14ac:dyDescent="0.2">
      <c r="B156" s="29" t="s">
        <v>89</v>
      </c>
    </row>
    <row r="157" spans="2:12" ht="18" customHeight="1" x14ac:dyDescent="0.2">
      <c r="B157" s="14" t="s">
        <v>90</v>
      </c>
      <c r="C157" s="14"/>
      <c r="D157" s="288"/>
      <c r="E157" s="288"/>
      <c r="F157" s="288"/>
      <c r="G157" s="288"/>
      <c r="H157" s="288"/>
      <c r="I157" s="288"/>
      <c r="J157" s="288"/>
      <c r="K157" s="288"/>
      <c r="L157" s="289"/>
    </row>
    <row r="158" spans="2:12" ht="18" customHeight="1" x14ac:dyDescent="0.2">
      <c r="B158" s="316"/>
      <c r="C158" s="317"/>
      <c r="D158" s="322"/>
      <c r="E158" s="317"/>
      <c r="F158" s="317"/>
      <c r="G158" s="317"/>
      <c r="H158" s="317"/>
      <c r="I158" s="317"/>
      <c r="J158" s="317"/>
      <c r="K158" s="317"/>
      <c r="L158" s="318"/>
    </row>
    <row r="159" spans="2:12" ht="18" customHeight="1" x14ac:dyDescent="0.2">
      <c r="B159" s="316"/>
      <c r="C159" s="317"/>
      <c r="D159" s="322"/>
      <c r="E159" s="317"/>
      <c r="F159" s="317"/>
      <c r="G159" s="317"/>
      <c r="H159" s="317"/>
      <c r="I159" s="317"/>
      <c r="J159" s="317"/>
      <c r="K159" s="317"/>
      <c r="L159" s="318"/>
    </row>
    <row r="160" spans="2:12" ht="18" customHeight="1" x14ac:dyDescent="0.2">
      <c r="B160" s="316"/>
      <c r="C160" s="317"/>
      <c r="D160" s="322"/>
      <c r="E160" s="317"/>
      <c r="F160" s="317"/>
      <c r="G160" s="317"/>
      <c r="H160" s="317"/>
      <c r="I160" s="317"/>
      <c r="J160" s="317"/>
      <c r="K160" s="317"/>
      <c r="L160" s="318"/>
    </row>
    <row r="161" spans="2:12" ht="18" customHeight="1" x14ac:dyDescent="0.2">
      <c r="B161" s="316"/>
      <c r="C161" s="317"/>
      <c r="D161" s="322"/>
      <c r="E161" s="317"/>
      <c r="F161" s="317"/>
      <c r="G161" s="317"/>
      <c r="H161" s="317"/>
      <c r="I161" s="317"/>
      <c r="J161" s="317"/>
      <c r="K161" s="317"/>
      <c r="L161" s="318"/>
    </row>
    <row r="162" spans="2:12" ht="18" customHeight="1" x14ac:dyDescent="0.2">
      <c r="B162" s="316"/>
      <c r="C162" s="317"/>
      <c r="D162" s="322"/>
      <c r="E162" s="317"/>
      <c r="F162" s="317"/>
      <c r="G162" s="317"/>
      <c r="H162" s="317"/>
      <c r="I162" s="317"/>
      <c r="J162" s="317"/>
      <c r="K162" s="317"/>
      <c r="L162" s="318"/>
    </row>
    <row r="163" spans="2:12" ht="18" customHeight="1" x14ac:dyDescent="0.2">
      <c r="B163" s="316"/>
      <c r="C163" s="317"/>
      <c r="D163" s="322"/>
      <c r="E163" s="317"/>
      <c r="F163" s="317"/>
      <c r="G163" s="317"/>
      <c r="H163" s="317"/>
      <c r="I163" s="317"/>
      <c r="J163" s="317"/>
      <c r="K163" s="317"/>
      <c r="L163" s="318"/>
    </row>
    <row r="164" spans="2:12" ht="18" customHeight="1" x14ac:dyDescent="0.2">
      <c r="B164" s="316"/>
      <c r="C164" s="317"/>
      <c r="D164" s="322"/>
      <c r="E164" s="317"/>
      <c r="F164" s="317"/>
      <c r="G164" s="317"/>
      <c r="H164" s="317"/>
      <c r="I164" s="317"/>
      <c r="J164" s="317"/>
      <c r="K164" s="317"/>
      <c r="L164" s="318"/>
    </row>
    <row r="165" spans="2:12" ht="18" customHeight="1" x14ac:dyDescent="0.2">
      <c r="B165" s="316"/>
      <c r="C165" s="317"/>
      <c r="D165" s="322"/>
      <c r="E165" s="317"/>
      <c r="F165" s="317"/>
      <c r="G165" s="317"/>
      <c r="H165" s="317"/>
      <c r="I165" s="317"/>
      <c r="J165" s="317"/>
      <c r="K165" s="317"/>
      <c r="L165" s="318"/>
    </row>
    <row r="166" spans="2:12" ht="18" customHeight="1" x14ac:dyDescent="0.2">
      <c r="B166" s="316"/>
      <c r="C166" s="317"/>
      <c r="D166" s="322"/>
      <c r="E166" s="317"/>
      <c r="F166" s="317"/>
      <c r="G166" s="317"/>
      <c r="H166" s="317"/>
      <c r="I166" s="317"/>
      <c r="J166" s="317"/>
      <c r="K166" s="317"/>
      <c r="L166" s="318"/>
    </row>
    <row r="167" spans="2:12" ht="18" customHeight="1" x14ac:dyDescent="0.2">
      <c r="B167" s="316"/>
      <c r="C167" s="317"/>
      <c r="D167" s="322"/>
      <c r="E167" s="317"/>
      <c r="F167" s="317"/>
      <c r="G167" s="317"/>
      <c r="H167" s="317"/>
      <c r="I167" s="317"/>
      <c r="J167" s="317"/>
      <c r="K167" s="317"/>
      <c r="L167" s="318"/>
    </row>
    <row r="168" spans="2:12" ht="18" customHeight="1" x14ac:dyDescent="0.2">
      <c r="B168" s="316"/>
      <c r="C168" s="317"/>
      <c r="D168" s="322"/>
      <c r="E168" s="317"/>
      <c r="F168" s="317"/>
      <c r="G168" s="317"/>
      <c r="H168" s="317"/>
      <c r="I168" s="317"/>
      <c r="J168" s="317"/>
      <c r="K168" s="317"/>
      <c r="L168" s="318"/>
    </row>
    <row r="169" spans="2:12" ht="18" customHeight="1" x14ac:dyDescent="0.2">
      <c r="B169" s="316"/>
      <c r="C169" s="317"/>
      <c r="D169" s="322"/>
      <c r="E169" s="317"/>
      <c r="F169" s="317"/>
      <c r="G169" s="317"/>
      <c r="H169" s="317"/>
      <c r="I169" s="317"/>
      <c r="J169" s="317"/>
      <c r="K169" s="317"/>
      <c r="L169" s="318"/>
    </row>
    <row r="170" spans="2:12" ht="18" customHeight="1" x14ac:dyDescent="0.2">
      <c r="B170" s="316"/>
      <c r="C170" s="317"/>
      <c r="D170" s="322"/>
      <c r="E170" s="317"/>
      <c r="F170" s="317"/>
      <c r="G170" s="317"/>
      <c r="H170" s="317"/>
      <c r="I170" s="317"/>
      <c r="J170" s="317"/>
      <c r="K170" s="317"/>
      <c r="L170" s="318"/>
    </row>
    <row r="171" spans="2:12" ht="18" customHeight="1" x14ac:dyDescent="0.2">
      <c r="B171" s="316"/>
      <c r="C171" s="317"/>
      <c r="D171" s="322"/>
      <c r="E171" s="317"/>
      <c r="F171" s="317"/>
      <c r="G171" s="317"/>
      <c r="H171" s="317"/>
      <c r="I171" s="317"/>
      <c r="J171" s="317"/>
      <c r="K171" s="317"/>
      <c r="L171" s="318"/>
    </row>
    <row r="172" spans="2:12" ht="18" customHeight="1" x14ac:dyDescent="0.2">
      <c r="B172" s="316"/>
      <c r="C172" s="317"/>
      <c r="D172" s="322"/>
      <c r="E172" s="317"/>
      <c r="F172" s="317"/>
      <c r="G172" s="317"/>
      <c r="H172" s="317"/>
      <c r="I172" s="317"/>
      <c r="J172" s="317"/>
      <c r="K172" s="317"/>
      <c r="L172" s="318"/>
    </row>
    <row r="173" spans="2:12" ht="18" customHeight="1" x14ac:dyDescent="0.2">
      <c r="B173" s="316"/>
      <c r="C173" s="317"/>
      <c r="D173" s="322"/>
      <c r="E173" s="317"/>
      <c r="F173" s="317"/>
      <c r="G173" s="317"/>
      <c r="H173" s="317"/>
      <c r="I173" s="317"/>
      <c r="J173" s="317"/>
      <c r="K173" s="317"/>
      <c r="L173" s="318"/>
    </row>
    <row r="174" spans="2:12" ht="18" customHeight="1" x14ac:dyDescent="0.2">
      <c r="B174" s="316"/>
      <c r="C174" s="317"/>
      <c r="D174" s="322"/>
      <c r="E174" s="317"/>
      <c r="F174" s="317"/>
      <c r="G174" s="317"/>
      <c r="H174" s="317"/>
      <c r="I174" s="317"/>
      <c r="J174" s="317"/>
      <c r="K174" s="317"/>
      <c r="L174" s="318"/>
    </row>
    <row r="175" spans="2:12" ht="18" customHeight="1" x14ac:dyDescent="0.2">
      <c r="B175" s="316"/>
      <c r="C175" s="317"/>
      <c r="D175" s="322"/>
      <c r="E175" s="317"/>
      <c r="F175" s="317"/>
      <c r="G175" s="317"/>
      <c r="H175" s="317"/>
      <c r="I175" s="317"/>
      <c r="J175" s="317"/>
      <c r="K175" s="317"/>
      <c r="L175" s="318"/>
    </row>
    <row r="176" spans="2:12" ht="18" customHeight="1" x14ac:dyDescent="0.2">
      <c r="B176" s="316"/>
      <c r="C176" s="317"/>
      <c r="D176" s="322"/>
      <c r="E176" s="317"/>
      <c r="F176" s="317"/>
      <c r="G176" s="317"/>
      <c r="H176" s="317"/>
      <c r="I176" s="317"/>
      <c r="J176" s="317"/>
      <c r="K176" s="317"/>
      <c r="L176" s="318"/>
    </row>
    <row r="177" spans="2:12" ht="18" customHeight="1" x14ac:dyDescent="0.2">
      <c r="B177" s="316"/>
      <c r="C177" s="317"/>
      <c r="D177" s="322"/>
      <c r="E177" s="317"/>
      <c r="F177" s="317"/>
      <c r="G177" s="317"/>
      <c r="H177" s="317"/>
      <c r="I177" s="317"/>
      <c r="J177" s="317"/>
      <c r="K177" s="317"/>
      <c r="L177" s="318"/>
    </row>
    <row r="178" spans="2:12" ht="18" customHeight="1" x14ac:dyDescent="0.2">
      <c r="B178" s="316"/>
      <c r="C178" s="317"/>
      <c r="D178" s="322"/>
      <c r="E178" s="317"/>
      <c r="F178" s="317"/>
      <c r="G178" s="317"/>
      <c r="H178" s="317"/>
      <c r="I178" s="317"/>
      <c r="J178" s="317"/>
      <c r="K178" s="317"/>
      <c r="L178" s="318"/>
    </row>
    <row r="179" spans="2:12" ht="18" customHeight="1" x14ac:dyDescent="0.2">
      <c r="B179" s="316"/>
      <c r="C179" s="317"/>
      <c r="D179" s="322"/>
      <c r="E179" s="317"/>
      <c r="F179" s="317"/>
      <c r="G179" s="317"/>
      <c r="H179" s="317"/>
      <c r="I179" s="317"/>
      <c r="J179" s="317"/>
      <c r="K179" s="317"/>
      <c r="L179" s="318"/>
    </row>
    <row r="180" spans="2:12" ht="18" customHeight="1" x14ac:dyDescent="0.2">
      <c r="B180" s="316"/>
      <c r="C180" s="317"/>
      <c r="D180" s="322"/>
      <c r="E180" s="317"/>
      <c r="F180" s="317"/>
      <c r="G180" s="317"/>
      <c r="H180" s="317"/>
      <c r="I180" s="317"/>
      <c r="J180" s="317"/>
      <c r="K180" s="317"/>
      <c r="L180" s="318"/>
    </row>
    <row r="181" spans="2:12" ht="18" customHeight="1" x14ac:dyDescent="0.2">
      <c r="B181" s="316"/>
      <c r="C181" s="317"/>
      <c r="D181" s="322"/>
      <c r="E181" s="317"/>
      <c r="F181" s="317"/>
      <c r="G181" s="317"/>
      <c r="H181" s="317"/>
      <c r="I181" s="317"/>
      <c r="J181" s="317"/>
      <c r="K181" s="317"/>
      <c r="L181" s="318"/>
    </row>
    <row r="182" spans="2:12" ht="18" customHeight="1" x14ac:dyDescent="0.2">
      <c r="B182" s="316"/>
      <c r="C182" s="317"/>
      <c r="D182" s="322"/>
      <c r="E182" s="317"/>
      <c r="F182" s="317"/>
      <c r="G182" s="317"/>
      <c r="H182" s="317"/>
      <c r="I182" s="317"/>
      <c r="J182" s="317"/>
      <c r="K182" s="317"/>
      <c r="L182" s="318"/>
    </row>
    <row r="183" spans="2:12" ht="18" customHeight="1" x14ac:dyDescent="0.2">
      <c r="B183" s="316"/>
      <c r="C183" s="317"/>
      <c r="D183" s="322"/>
      <c r="E183" s="317"/>
      <c r="F183" s="317"/>
      <c r="G183" s="317"/>
      <c r="H183" s="317"/>
      <c r="I183" s="317"/>
      <c r="J183" s="317"/>
      <c r="K183" s="317"/>
      <c r="L183" s="318"/>
    </row>
    <row r="184" spans="2:12" ht="18" customHeight="1" x14ac:dyDescent="0.2">
      <c r="B184" s="316"/>
      <c r="C184" s="317"/>
      <c r="D184" s="322"/>
      <c r="E184" s="317"/>
      <c r="F184" s="317"/>
      <c r="G184" s="317"/>
      <c r="H184" s="317"/>
      <c r="I184" s="317"/>
      <c r="J184" s="317"/>
      <c r="K184" s="317"/>
      <c r="L184" s="318"/>
    </row>
    <row r="185" spans="2:12" ht="18" customHeight="1" x14ac:dyDescent="0.2">
      <c r="B185" s="316"/>
      <c r="C185" s="317"/>
      <c r="D185" s="322"/>
      <c r="E185" s="317"/>
      <c r="F185" s="317"/>
      <c r="G185" s="317"/>
      <c r="H185" s="317"/>
      <c r="I185" s="317"/>
      <c r="J185" s="317"/>
      <c r="K185" s="317"/>
      <c r="L185" s="318"/>
    </row>
    <row r="186" spans="2:12" ht="18" customHeight="1" x14ac:dyDescent="0.2">
      <c r="B186" s="316"/>
      <c r="C186" s="317"/>
      <c r="D186" s="322"/>
      <c r="E186" s="317"/>
      <c r="F186" s="317"/>
      <c r="G186" s="317"/>
      <c r="H186" s="317"/>
      <c r="I186" s="317"/>
      <c r="J186" s="317"/>
      <c r="K186" s="317"/>
      <c r="L186" s="318"/>
    </row>
    <row r="187" spans="2:12" ht="18" customHeight="1" x14ac:dyDescent="0.2">
      <c r="B187" s="316"/>
      <c r="C187" s="317"/>
      <c r="D187" s="322"/>
      <c r="E187" s="317"/>
      <c r="F187" s="317"/>
      <c r="G187" s="317"/>
      <c r="H187" s="317"/>
      <c r="I187" s="317"/>
      <c r="J187" s="317"/>
      <c r="K187" s="317"/>
      <c r="L187" s="318"/>
    </row>
    <row r="188" spans="2:12" ht="18" customHeight="1" x14ac:dyDescent="0.2">
      <c r="B188" s="316"/>
      <c r="C188" s="317"/>
      <c r="D188" s="322"/>
      <c r="E188" s="317"/>
      <c r="F188" s="317"/>
      <c r="G188" s="317"/>
      <c r="H188" s="317"/>
      <c r="I188" s="317"/>
      <c r="J188" s="317"/>
      <c r="K188" s="317"/>
      <c r="L188" s="318"/>
    </row>
    <row r="189" spans="2:12" ht="18" customHeight="1" x14ac:dyDescent="0.2">
      <c r="B189" s="316"/>
      <c r="C189" s="317"/>
      <c r="D189" s="322"/>
      <c r="E189" s="317"/>
      <c r="F189" s="317"/>
      <c r="G189" s="317"/>
      <c r="H189" s="317"/>
      <c r="I189" s="317"/>
      <c r="J189" s="317"/>
      <c r="K189" s="317"/>
      <c r="L189" s="318"/>
    </row>
    <row r="190" spans="2:12" ht="18" customHeight="1" x14ac:dyDescent="0.2">
      <c r="B190" s="316"/>
      <c r="C190" s="317"/>
      <c r="D190" s="322"/>
      <c r="E190" s="317"/>
      <c r="F190" s="317"/>
      <c r="G190" s="317"/>
      <c r="H190" s="317"/>
      <c r="I190" s="317"/>
      <c r="J190" s="317"/>
      <c r="K190" s="317"/>
      <c r="L190" s="318"/>
    </row>
    <row r="191" spans="2:12" ht="18" customHeight="1" x14ac:dyDescent="0.2">
      <c r="B191" s="316"/>
      <c r="C191" s="317"/>
      <c r="D191" s="322"/>
      <c r="E191" s="317"/>
      <c r="F191" s="317"/>
      <c r="G191" s="317"/>
      <c r="H191" s="317"/>
      <c r="I191" s="317"/>
      <c r="J191" s="317"/>
      <c r="K191" s="317"/>
      <c r="L191" s="318"/>
    </row>
    <row r="192" spans="2:12" ht="18" customHeight="1" x14ac:dyDescent="0.2">
      <c r="B192" s="316"/>
      <c r="C192" s="317"/>
      <c r="D192" s="322"/>
      <c r="E192" s="317"/>
      <c r="F192" s="317"/>
      <c r="G192" s="317"/>
      <c r="H192" s="317"/>
      <c r="I192" s="317"/>
      <c r="J192" s="317"/>
      <c r="K192" s="317"/>
      <c r="L192" s="318"/>
    </row>
    <row r="193" spans="2:14" ht="18" customHeight="1" x14ac:dyDescent="0.2">
      <c r="B193" s="316"/>
      <c r="C193" s="317"/>
      <c r="D193" s="322"/>
      <c r="E193" s="317"/>
      <c r="F193" s="317"/>
      <c r="G193" s="317"/>
      <c r="H193" s="317"/>
      <c r="I193" s="317"/>
      <c r="J193" s="317"/>
      <c r="K193" s="317"/>
      <c r="L193" s="318"/>
    </row>
    <row r="194" spans="2:14" ht="18" customHeight="1" x14ac:dyDescent="0.2">
      <c r="B194" s="316"/>
      <c r="C194" s="317"/>
      <c r="D194" s="322"/>
      <c r="E194" s="317"/>
      <c r="F194" s="317"/>
      <c r="G194" s="317"/>
      <c r="H194" s="317"/>
      <c r="I194" s="317"/>
      <c r="J194" s="317"/>
      <c r="K194" s="317"/>
      <c r="L194" s="318"/>
    </row>
    <row r="195" spans="2:14" ht="18" customHeight="1" x14ac:dyDescent="0.2">
      <c r="B195" s="316"/>
      <c r="C195" s="317"/>
      <c r="D195" s="322"/>
      <c r="E195" s="317"/>
      <c r="F195" s="317"/>
      <c r="G195" s="317"/>
      <c r="H195" s="317"/>
      <c r="I195" s="317"/>
      <c r="J195" s="317"/>
      <c r="K195" s="317"/>
      <c r="L195" s="318"/>
    </row>
    <row r="196" spans="2:14" ht="18" customHeight="1" x14ac:dyDescent="0.2">
      <c r="B196" s="316"/>
      <c r="C196" s="317"/>
      <c r="D196" s="322"/>
      <c r="E196" s="317"/>
      <c r="F196" s="317"/>
      <c r="G196" s="317"/>
      <c r="H196" s="317"/>
      <c r="I196" s="317"/>
      <c r="J196" s="317"/>
      <c r="K196" s="317"/>
      <c r="L196" s="318"/>
    </row>
    <row r="197" spans="2:14" ht="18" customHeight="1" x14ac:dyDescent="0.2">
      <c r="B197" s="316"/>
      <c r="C197" s="317"/>
      <c r="D197" s="322"/>
      <c r="E197" s="317"/>
      <c r="F197" s="317"/>
      <c r="G197" s="317"/>
      <c r="H197" s="317"/>
      <c r="I197" s="317"/>
      <c r="J197" s="317"/>
      <c r="K197" s="317"/>
      <c r="L197" s="318"/>
    </row>
    <row r="198" spans="2:14" ht="18" customHeight="1" x14ac:dyDescent="0.2">
      <c r="B198" s="316"/>
      <c r="C198" s="317"/>
      <c r="D198" s="322"/>
      <c r="E198" s="317"/>
      <c r="F198" s="317"/>
      <c r="G198" s="317"/>
      <c r="H198" s="317"/>
      <c r="I198" s="317"/>
      <c r="J198" s="317"/>
      <c r="K198" s="317"/>
      <c r="L198" s="318"/>
    </row>
    <row r="199" spans="2:14" ht="18" customHeight="1" x14ac:dyDescent="0.2">
      <c r="B199" s="316"/>
      <c r="C199" s="317"/>
      <c r="D199" s="322"/>
      <c r="E199" s="317"/>
      <c r="F199" s="317"/>
      <c r="G199" s="317"/>
      <c r="H199" s="317"/>
      <c r="I199" s="317"/>
      <c r="J199" s="317"/>
      <c r="K199" s="317"/>
      <c r="L199" s="318"/>
    </row>
    <row r="200" spans="2:14" ht="18" customHeight="1" x14ac:dyDescent="0.2">
      <c r="B200" s="316"/>
      <c r="C200" s="317"/>
      <c r="D200" s="322"/>
      <c r="E200" s="317"/>
      <c r="F200" s="317"/>
      <c r="G200" s="317"/>
      <c r="H200" s="317"/>
      <c r="I200" s="317"/>
      <c r="J200" s="317"/>
      <c r="K200" s="317"/>
      <c r="L200" s="318"/>
    </row>
    <row r="201" spans="2:14" ht="18" customHeight="1" x14ac:dyDescent="0.2">
      <c r="B201" s="316"/>
      <c r="C201" s="317"/>
      <c r="D201" s="322"/>
      <c r="E201" s="317"/>
      <c r="F201" s="317"/>
      <c r="G201" s="317"/>
      <c r="H201" s="317"/>
      <c r="I201" s="317"/>
      <c r="J201" s="317"/>
      <c r="K201" s="317"/>
      <c r="L201" s="318"/>
    </row>
    <row r="202" spans="2:14" ht="18" customHeight="1" x14ac:dyDescent="0.2">
      <c r="B202" s="316"/>
      <c r="C202" s="317"/>
      <c r="D202" s="322"/>
      <c r="E202" s="317"/>
      <c r="F202" s="317"/>
      <c r="G202" s="317"/>
      <c r="H202" s="317"/>
      <c r="I202" s="317"/>
      <c r="J202" s="317"/>
      <c r="K202" s="317"/>
      <c r="L202" s="318"/>
    </row>
    <row r="203" spans="2:14" ht="18" customHeight="1" x14ac:dyDescent="0.2">
      <c r="B203" s="316"/>
      <c r="C203" s="317"/>
      <c r="D203" s="322"/>
      <c r="E203" s="317"/>
      <c r="F203" s="317"/>
      <c r="G203" s="317"/>
      <c r="H203" s="317"/>
      <c r="I203" s="317"/>
      <c r="J203" s="317"/>
      <c r="K203" s="317"/>
      <c r="L203" s="318"/>
    </row>
    <row r="204" spans="2:14" ht="93.75" customHeight="1" x14ac:dyDescent="0.2">
      <c r="B204" s="319"/>
      <c r="C204" s="320"/>
      <c r="D204" s="320"/>
      <c r="E204" s="320"/>
      <c r="F204" s="320"/>
      <c r="G204" s="320"/>
      <c r="H204" s="320"/>
      <c r="I204" s="320"/>
      <c r="J204" s="320"/>
      <c r="K204" s="320"/>
      <c r="L204" s="321"/>
    </row>
    <row r="205" spans="2:14" s="236" customFormat="1" ht="4.5" customHeight="1" x14ac:dyDescent="0.2"/>
    <row r="206" spans="2:14" s="30" customFormat="1" ht="3.95" customHeight="1" x14ac:dyDescent="0.2">
      <c r="B206" s="3"/>
      <c r="C206" s="3"/>
      <c r="D206" s="3"/>
      <c r="E206" s="3"/>
      <c r="F206" s="3"/>
      <c r="G206" s="3"/>
      <c r="H206" s="3"/>
      <c r="I206" s="3"/>
      <c r="J206" s="3"/>
      <c r="K206" s="31"/>
      <c r="L206" s="31"/>
      <c r="N206" s="3"/>
    </row>
    <row r="207" spans="2:14" s="285" customFormat="1" ht="18" customHeight="1" x14ac:dyDescent="0.2">
      <c r="B207" s="29"/>
    </row>
    <row r="208" spans="2:14" ht="18" customHeight="1" x14ac:dyDescent="0.2">
      <c r="B208" s="14" t="s">
        <v>417</v>
      </c>
      <c r="C208" s="14"/>
      <c r="D208" s="288"/>
      <c r="E208" s="288"/>
      <c r="F208" s="288"/>
      <c r="G208" s="288"/>
      <c r="H208" s="288"/>
      <c r="I208" s="288"/>
      <c r="J208" s="288"/>
      <c r="K208" s="288"/>
      <c r="L208" s="289"/>
    </row>
    <row r="209" spans="2:14" s="236" customFormat="1" ht="4.5" customHeight="1" x14ac:dyDescent="0.2">
      <c r="B209" s="326"/>
      <c r="C209" s="327"/>
      <c r="D209" s="327"/>
      <c r="E209" s="327"/>
      <c r="F209" s="327"/>
      <c r="G209" s="327"/>
      <c r="H209" s="327"/>
      <c r="I209" s="327"/>
      <c r="J209" s="327"/>
      <c r="K209" s="327"/>
      <c r="L209" s="328"/>
    </row>
    <row r="210" spans="2:14" ht="18" customHeight="1" x14ac:dyDescent="0.2">
      <c r="B210" s="69"/>
      <c r="C210" s="85" t="s">
        <v>419</v>
      </c>
      <c r="D210" s="322"/>
      <c r="E210" s="317"/>
      <c r="F210" s="317"/>
      <c r="G210" s="317"/>
      <c r="H210" s="317"/>
      <c r="I210" s="317"/>
      <c r="J210" s="317"/>
      <c r="K210" s="317"/>
      <c r="L210" s="318"/>
    </row>
    <row r="211" spans="2:14" ht="33" customHeight="1" x14ac:dyDescent="0.2">
      <c r="B211" s="68"/>
      <c r="C211" s="611" t="s">
        <v>1123</v>
      </c>
      <c r="D211" s="612"/>
      <c r="E211" s="612"/>
      <c r="F211" s="612"/>
      <c r="G211" s="612"/>
      <c r="H211" s="612"/>
      <c r="I211" s="612"/>
      <c r="J211" s="612"/>
      <c r="K211" s="613"/>
      <c r="L211" s="318"/>
      <c r="N211" s="211" t="str">
        <f>IF(AND(Activity1_Name&lt;&gt;"",output_relates_activity1=""),"Assign activity to the related output. / Priraďte aktivitu k výsledku.","")</f>
        <v/>
      </c>
    </row>
    <row r="212" spans="2:14" s="236" customFormat="1" ht="4.5" customHeight="1" x14ac:dyDescent="0.2">
      <c r="B212" s="326"/>
      <c r="C212" s="327"/>
      <c r="D212" s="327"/>
      <c r="E212" s="327"/>
      <c r="F212" s="327"/>
      <c r="G212" s="327"/>
      <c r="H212" s="327"/>
      <c r="I212" s="327"/>
      <c r="J212" s="327"/>
      <c r="K212" s="327"/>
      <c r="L212" s="328"/>
    </row>
    <row r="213" spans="2:14" ht="18" customHeight="1" x14ac:dyDescent="0.2">
      <c r="B213" s="69"/>
      <c r="C213" s="212" t="s">
        <v>740</v>
      </c>
      <c r="D213" s="322"/>
      <c r="E213" s="317"/>
      <c r="F213" s="317"/>
      <c r="G213" s="317"/>
      <c r="H213" s="317"/>
      <c r="I213" s="317"/>
      <c r="J213" s="317"/>
      <c r="K213" s="317"/>
      <c r="L213" s="318"/>
    </row>
    <row r="214" spans="2:14" ht="33" customHeight="1" x14ac:dyDescent="0.2">
      <c r="B214" s="68"/>
      <c r="C214" s="457" t="s">
        <v>941</v>
      </c>
      <c r="D214" s="458"/>
      <c r="E214" s="458"/>
      <c r="F214" s="458"/>
      <c r="G214" s="458"/>
      <c r="H214" s="108"/>
      <c r="I214" s="235"/>
      <c r="J214" s="235"/>
      <c r="K214" s="235"/>
      <c r="L214" s="318"/>
      <c r="N214" s="211" t="str">
        <f>IF(AND(LEN(output_relates_activity1)&gt;0,COUNTIF($D$20:$D$22,output_relates_activity1)=0),"Such output is not defined in point 1.4 or was removed. Takýto výsledok nie je definovaný v bode 1.4 alebo bol odstránený","")</f>
        <v/>
      </c>
    </row>
    <row r="215" spans="2:14" s="236" customFormat="1" ht="4.5" customHeight="1" x14ac:dyDescent="0.2">
      <c r="B215" s="326"/>
      <c r="C215" s="327"/>
      <c r="D215" s="327"/>
      <c r="E215" s="327"/>
      <c r="F215" s="327"/>
      <c r="G215" s="327"/>
      <c r="H215" s="327"/>
      <c r="I215" s="327"/>
      <c r="J215" s="327"/>
      <c r="K215" s="327"/>
      <c r="L215" s="328"/>
    </row>
    <row r="216" spans="2:14" ht="18" customHeight="1" x14ac:dyDescent="0.2">
      <c r="B216" s="67"/>
      <c r="C216" s="211" t="s">
        <v>418</v>
      </c>
      <c r="D216" s="329"/>
      <c r="E216" s="317"/>
      <c r="F216" s="317"/>
      <c r="G216" s="317"/>
      <c r="H216" s="317"/>
      <c r="I216" s="317"/>
      <c r="J216" s="317"/>
      <c r="K216" s="317"/>
      <c r="L216" s="318"/>
    </row>
    <row r="217" spans="2:14" ht="18" customHeight="1" x14ac:dyDescent="0.2">
      <c r="B217" s="316"/>
      <c r="C217" s="317"/>
      <c r="D217" s="322"/>
      <c r="E217" s="317"/>
      <c r="F217" s="317"/>
      <c r="G217" s="317"/>
      <c r="H217" s="317"/>
      <c r="I217" s="317"/>
      <c r="J217" s="317"/>
      <c r="K217" s="317"/>
      <c r="L217" s="318"/>
    </row>
    <row r="218" spans="2:14" ht="18" customHeight="1" x14ac:dyDescent="0.2">
      <c r="B218" s="316"/>
      <c r="C218" s="317"/>
      <c r="D218" s="322"/>
      <c r="E218" s="317"/>
      <c r="F218" s="317"/>
      <c r="G218" s="317"/>
      <c r="H218" s="317"/>
      <c r="I218" s="317"/>
      <c r="J218" s="317"/>
      <c r="K218" s="317"/>
      <c r="L218" s="330"/>
    </row>
    <row r="219" spans="2:14" ht="18" customHeight="1" x14ac:dyDescent="0.2">
      <c r="B219" s="316"/>
      <c r="C219" s="317"/>
      <c r="D219" s="322"/>
      <c r="E219" s="317"/>
      <c r="F219" s="317"/>
      <c r="G219" s="317"/>
      <c r="H219" s="317"/>
      <c r="I219" s="317"/>
      <c r="J219" s="317"/>
      <c r="K219" s="317"/>
      <c r="L219" s="330"/>
    </row>
    <row r="220" spans="2:14" ht="18" customHeight="1" x14ac:dyDescent="0.2">
      <c r="B220" s="316"/>
      <c r="C220" s="317"/>
      <c r="D220" s="322"/>
      <c r="E220" s="317"/>
      <c r="F220" s="317"/>
      <c r="G220" s="317"/>
      <c r="H220" s="317"/>
      <c r="I220" s="317"/>
      <c r="J220" s="317"/>
      <c r="K220" s="317"/>
      <c r="L220" s="330"/>
    </row>
    <row r="221" spans="2:14" ht="18" customHeight="1" x14ac:dyDescent="0.2">
      <c r="B221" s="316"/>
      <c r="C221" s="317"/>
      <c r="D221" s="322"/>
      <c r="E221" s="317"/>
      <c r="F221" s="317"/>
      <c r="G221" s="317"/>
      <c r="H221" s="317"/>
      <c r="I221" s="317"/>
      <c r="J221" s="317"/>
      <c r="K221" s="317"/>
      <c r="L221" s="330"/>
    </row>
    <row r="222" spans="2:14" ht="18" customHeight="1" x14ac:dyDescent="0.2">
      <c r="B222" s="316"/>
      <c r="C222" s="317"/>
      <c r="D222" s="322"/>
      <c r="E222" s="317"/>
      <c r="F222" s="317"/>
      <c r="G222" s="317"/>
      <c r="H222" s="317"/>
      <c r="I222" s="317"/>
      <c r="J222" s="317"/>
      <c r="K222" s="317"/>
      <c r="L222" s="330"/>
    </row>
    <row r="223" spans="2:14" ht="18" customHeight="1" x14ac:dyDescent="0.2">
      <c r="B223" s="316"/>
      <c r="C223" s="317"/>
      <c r="D223" s="322"/>
      <c r="E223" s="317"/>
      <c r="F223" s="317"/>
      <c r="G223" s="317"/>
      <c r="H223" s="317"/>
      <c r="I223" s="317"/>
      <c r="J223" s="317"/>
      <c r="K223" s="317"/>
      <c r="L223" s="330"/>
    </row>
    <row r="224" spans="2:14" ht="18" customHeight="1" x14ac:dyDescent="0.2">
      <c r="B224" s="316"/>
      <c r="C224" s="317"/>
      <c r="D224" s="322"/>
      <c r="E224" s="317"/>
      <c r="F224" s="317"/>
      <c r="G224" s="317"/>
      <c r="H224" s="317"/>
      <c r="I224" s="317"/>
      <c r="J224" s="317"/>
      <c r="K224" s="317"/>
      <c r="L224" s="330"/>
    </row>
    <row r="225" spans="2:14" ht="18" customHeight="1" x14ac:dyDescent="0.2">
      <c r="B225" s="316"/>
      <c r="C225" s="317"/>
      <c r="D225" s="322"/>
      <c r="E225" s="317"/>
      <c r="F225" s="317"/>
      <c r="G225" s="317"/>
      <c r="H225" s="317"/>
      <c r="I225" s="317"/>
      <c r="J225" s="317"/>
      <c r="K225" s="317"/>
      <c r="L225" s="330"/>
    </row>
    <row r="226" spans="2:14" ht="18" customHeight="1" x14ac:dyDescent="0.2">
      <c r="B226" s="316"/>
      <c r="C226" s="317"/>
      <c r="D226" s="322"/>
      <c r="E226" s="317"/>
      <c r="F226" s="317"/>
      <c r="G226" s="317"/>
      <c r="H226" s="317"/>
      <c r="I226" s="317"/>
      <c r="J226" s="317"/>
      <c r="K226" s="317"/>
      <c r="L226" s="330"/>
    </row>
    <row r="227" spans="2:14" ht="18" customHeight="1" x14ac:dyDescent="0.2">
      <c r="B227" s="316"/>
      <c r="C227" s="317"/>
      <c r="D227" s="322"/>
      <c r="E227" s="317"/>
      <c r="F227" s="317"/>
      <c r="G227" s="317"/>
      <c r="H227" s="317"/>
      <c r="I227" s="317"/>
      <c r="J227" s="317"/>
      <c r="K227" s="317"/>
      <c r="L227" s="330"/>
    </row>
    <row r="228" spans="2:14" ht="18" customHeight="1" x14ac:dyDescent="0.2">
      <c r="B228" s="316"/>
      <c r="C228" s="317"/>
      <c r="D228" s="322"/>
      <c r="E228" s="317"/>
      <c r="F228" s="317"/>
      <c r="G228" s="317"/>
      <c r="H228" s="317"/>
      <c r="I228" s="317"/>
      <c r="J228" s="317"/>
      <c r="K228" s="317"/>
      <c r="L228" s="318"/>
    </row>
    <row r="229" spans="2:14" ht="18" customHeight="1" x14ac:dyDescent="0.2">
      <c r="B229" s="316"/>
      <c r="C229" s="317"/>
      <c r="D229" s="322"/>
      <c r="E229" s="317"/>
      <c r="F229" s="317"/>
      <c r="G229" s="317"/>
      <c r="H229" s="317"/>
      <c r="I229" s="317"/>
      <c r="J229" s="317"/>
      <c r="K229" s="317"/>
      <c r="L229" s="318"/>
    </row>
    <row r="230" spans="2:14" ht="18" customHeight="1" x14ac:dyDescent="0.2">
      <c r="B230" s="316"/>
      <c r="C230" s="317"/>
      <c r="D230" s="322"/>
      <c r="E230" s="317"/>
      <c r="F230" s="317"/>
      <c r="G230" s="317"/>
      <c r="H230" s="317"/>
      <c r="I230" s="317"/>
      <c r="J230" s="317"/>
      <c r="K230" s="317"/>
      <c r="L230" s="318"/>
    </row>
    <row r="231" spans="2:14" ht="18" customHeight="1" x14ac:dyDescent="0.2">
      <c r="B231" s="316"/>
      <c r="C231" s="317"/>
      <c r="D231" s="322"/>
      <c r="E231" s="317"/>
      <c r="F231" s="317"/>
      <c r="G231" s="317"/>
      <c r="H231" s="317"/>
      <c r="I231" s="317"/>
      <c r="J231" s="317"/>
      <c r="K231" s="317"/>
      <c r="L231" s="318"/>
    </row>
    <row r="232" spans="2:14" ht="18" customHeight="1" x14ac:dyDescent="0.2">
      <c r="B232" s="316"/>
      <c r="C232" s="317"/>
      <c r="D232" s="322"/>
      <c r="E232" s="317"/>
      <c r="F232" s="317"/>
      <c r="G232" s="317"/>
      <c r="H232" s="317"/>
      <c r="I232" s="317"/>
      <c r="J232" s="317"/>
      <c r="K232" s="317"/>
      <c r="L232" s="318"/>
    </row>
    <row r="233" spans="2:14" ht="18" customHeight="1" x14ac:dyDescent="0.2">
      <c r="B233" s="316"/>
      <c r="C233" s="317"/>
      <c r="D233" s="322"/>
      <c r="E233" s="317"/>
      <c r="F233" s="317"/>
      <c r="G233" s="317"/>
      <c r="H233" s="317"/>
      <c r="I233" s="317"/>
      <c r="J233" s="317"/>
      <c r="K233" s="317"/>
      <c r="L233" s="318"/>
    </row>
    <row r="234" spans="2:14" s="236" customFormat="1" ht="4.5" customHeight="1" x14ac:dyDescent="0.2">
      <c r="B234" s="326"/>
      <c r="C234" s="327"/>
      <c r="D234" s="327"/>
      <c r="E234" s="327"/>
      <c r="F234" s="327"/>
      <c r="G234" s="327"/>
      <c r="H234" s="327"/>
      <c r="I234" s="327"/>
      <c r="J234" s="327"/>
      <c r="K234" s="327"/>
      <c r="L234" s="328"/>
    </row>
    <row r="235" spans="2:14" s="236" customFormat="1" ht="4.5" customHeight="1" x14ac:dyDescent="0.2">
      <c r="B235" s="326"/>
      <c r="C235" s="327"/>
      <c r="D235" s="327"/>
      <c r="E235" s="327"/>
      <c r="F235" s="327"/>
      <c r="G235" s="327"/>
      <c r="H235" s="327"/>
      <c r="I235" s="327"/>
      <c r="J235" s="327"/>
      <c r="K235" s="327"/>
      <c r="L235" s="328"/>
    </row>
    <row r="236" spans="2:14" ht="18" customHeight="1" x14ac:dyDescent="0.2">
      <c r="B236" s="69"/>
      <c r="C236" s="85" t="s">
        <v>420</v>
      </c>
      <c r="D236" s="322"/>
      <c r="E236" s="317"/>
      <c r="F236" s="317"/>
      <c r="G236" s="317"/>
      <c r="H236" s="317"/>
      <c r="I236" s="317"/>
      <c r="J236" s="317"/>
      <c r="K236" s="317"/>
      <c r="L236" s="318"/>
    </row>
    <row r="237" spans="2:14" ht="33" customHeight="1" x14ac:dyDescent="0.2">
      <c r="B237" s="68"/>
      <c r="C237" s="614" t="s">
        <v>1124</v>
      </c>
      <c r="D237" s="463"/>
      <c r="E237" s="463"/>
      <c r="F237" s="463"/>
      <c r="G237" s="463"/>
      <c r="H237" s="463"/>
      <c r="I237" s="463"/>
      <c r="J237" s="463"/>
      <c r="K237" s="464"/>
      <c r="L237" s="318"/>
      <c r="N237" s="211" t="str">
        <f>IF(AND(Activity2_Name&lt;&gt;"",output_relates_activity2=""),"Assign activity to the related output. / Priraďte aktivitu k výsledku.","")</f>
        <v/>
      </c>
    </row>
    <row r="238" spans="2:14" s="236" customFormat="1" ht="4.5" customHeight="1" x14ac:dyDescent="0.2">
      <c r="B238" s="326"/>
      <c r="C238" s="327"/>
      <c r="D238" s="327"/>
      <c r="E238" s="327"/>
      <c r="F238" s="327"/>
      <c r="G238" s="327"/>
      <c r="H238" s="327"/>
      <c r="I238" s="327"/>
      <c r="J238" s="327"/>
      <c r="K238" s="327"/>
      <c r="L238" s="328"/>
    </row>
    <row r="239" spans="2:14" ht="18" customHeight="1" x14ac:dyDescent="0.2">
      <c r="B239" s="69"/>
      <c r="C239" s="212" t="s">
        <v>740</v>
      </c>
      <c r="D239" s="322"/>
      <c r="E239" s="317"/>
      <c r="F239" s="317"/>
      <c r="G239" s="317"/>
      <c r="H239" s="317"/>
      <c r="I239" s="317"/>
      <c r="J239" s="317"/>
      <c r="K239" s="317"/>
      <c r="L239" s="318"/>
    </row>
    <row r="240" spans="2:14" ht="33" customHeight="1" x14ac:dyDescent="0.2">
      <c r="B240" s="68"/>
      <c r="C240" s="459" t="s">
        <v>941</v>
      </c>
      <c r="D240" s="460"/>
      <c r="E240" s="460"/>
      <c r="F240" s="460"/>
      <c r="G240" s="460"/>
      <c r="H240" s="108"/>
      <c r="I240" s="235"/>
      <c r="J240" s="235"/>
      <c r="K240" s="235"/>
      <c r="L240" s="318"/>
      <c r="N240" s="211" t="str">
        <f>IF(AND(LEN(output_relates_activity2)&gt;0,COUNTIF($D$20:$D$22,output_relates_activity2)=0),"Such output is not defined in point 1.4 or was removed. Takýto výsledok nie je definovaný v bode 1.4 alebo bol odstránený","")</f>
        <v/>
      </c>
    </row>
    <row r="241" spans="2:12" s="236" customFormat="1" ht="4.5" customHeight="1" x14ac:dyDescent="0.2">
      <c r="B241" s="326"/>
      <c r="C241" s="327"/>
      <c r="D241" s="327"/>
      <c r="E241" s="327"/>
      <c r="F241" s="327"/>
      <c r="G241" s="327"/>
      <c r="H241" s="327"/>
      <c r="I241" s="327"/>
      <c r="J241" s="327"/>
      <c r="K241" s="327"/>
      <c r="L241" s="328"/>
    </row>
    <row r="242" spans="2:12" ht="18" customHeight="1" x14ac:dyDescent="0.2">
      <c r="B242" s="67"/>
      <c r="C242" s="211" t="s">
        <v>904</v>
      </c>
      <c r="D242" s="329"/>
      <c r="E242" s="317"/>
      <c r="F242" s="317"/>
      <c r="G242" s="317"/>
      <c r="H242" s="317"/>
      <c r="I242" s="317"/>
      <c r="J242" s="317"/>
      <c r="K242" s="317"/>
      <c r="L242" s="318"/>
    </row>
    <row r="243" spans="2:12" ht="18" customHeight="1" x14ac:dyDescent="0.2">
      <c r="B243" s="316"/>
      <c r="C243" s="317"/>
      <c r="D243" s="322"/>
      <c r="E243" s="317"/>
      <c r="F243" s="317"/>
      <c r="G243" s="317"/>
      <c r="H243" s="317"/>
      <c r="I243" s="317"/>
      <c r="J243" s="317"/>
      <c r="K243" s="317"/>
      <c r="L243" s="318"/>
    </row>
    <row r="244" spans="2:12" ht="18" customHeight="1" x14ac:dyDescent="0.2">
      <c r="B244" s="316"/>
      <c r="C244" s="317"/>
      <c r="D244" s="322"/>
      <c r="E244" s="317"/>
      <c r="F244" s="317"/>
      <c r="G244" s="317"/>
      <c r="H244" s="317"/>
      <c r="I244" s="317"/>
      <c r="J244" s="317"/>
      <c r="K244" s="317"/>
      <c r="L244" s="330"/>
    </row>
    <row r="245" spans="2:12" ht="18" customHeight="1" x14ac:dyDescent="0.2">
      <c r="B245" s="316"/>
      <c r="C245" s="317"/>
      <c r="D245" s="322"/>
      <c r="E245" s="317"/>
      <c r="F245" s="317"/>
      <c r="G245" s="317"/>
      <c r="H245" s="317"/>
      <c r="I245" s="317"/>
      <c r="J245" s="317"/>
      <c r="K245" s="317"/>
      <c r="L245" s="330"/>
    </row>
    <row r="246" spans="2:12" ht="18" customHeight="1" x14ac:dyDescent="0.2">
      <c r="B246" s="316"/>
      <c r="C246" s="317"/>
      <c r="D246" s="322"/>
      <c r="E246" s="317"/>
      <c r="F246" s="317"/>
      <c r="G246" s="317"/>
      <c r="H246" s="317"/>
      <c r="I246" s="317"/>
      <c r="J246" s="317"/>
      <c r="K246" s="317"/>
      <c r="L246" s="330"/>
    </row>
    <row r="247" spans="2:12" ht="18" customHeight="1" x14ac:dyDescent="0.2">
      <c r="B247" s="316"/>
      <c r="C247" s="317"/>
      <c r="D247" s="322"/>
      <c r="E247" s="317"/>
      <c r="F247" s="317"/>
      <c r="G247" s="317"/>
      <c r="H247" s="317"/>
      <c r="I247" s="317"/>
      <c r="J247" s="317"/>
      <c r="K247" s="317"/>
      <c r="L247" s="330"/>
    </row>
    <row r="248" spans="2:12" ht="18" customHeight="1" x14ac:dyDescent="0.2">
      <c r="B248" s="316"/>
      <c r="C248" s="317"/>
      <c r="D248" s="322"/>
      <c r="E248" s="317"/>
      <c r="F248" s="317"/>
      <c r="G248" s="317"/>
      <c r="H248" s="317"/>
      <c r="I248" s="317"/>
      <c r="J248" s="317"/>
      <c r="K248" s="317"/>
      <c r="L248" s="330"/>
    </row>
    <row r="249" spans="2:12" ht="18" customHeight="1" x14ac:dyDescent="0.2">
      <c r="B249" s="316"/>
      <c r="C249" s="317"/>
      <c r="D249" s="322"/>
      <c r="E249" s="317"/>
      <c r="F249" s="317"/>
      <c r="G249" s="317"/>
      <c r="H249" s="317"/>
      <c r="I249" s="317"/>
      <c r="J249" s="317"/>
      <c r="K249" s="317"/>
      <c r="L249" s="330"/>
    </row>
    <row r="250" spans="2:12" ht="18" customHeight="1" x14ac:dyDescent="0.2">
      <c r="B250" s="316"/>
      <c r="C250" s="317"/>
      <c r="D250" s="322"/>
      <c r="E250" s="317"/>
      <c r="F250" s="317"/>
      <c r="G250" s="317"/>
      <c r="H250" s="317"/>
      <c r="I250" s="317"/>
      <c r="J250" s="317"/>
      <c r="K250" s="317"/>
      <c r="L250" s="330"/>
    </row>
    <row r="251" spans="2:12" ht="18" customHeight="1" x14ac:dyDescent="0.2">
      <c r="B251" s="316"/>
      <c r="C251" s="317"/>
      <c r="D251" s="322"/>
      <c r="E251" s="317"/>
      <c r="F251" s="317"/>
      <c r="G251" s="317"/>
      <c r="H251" s="317"/>
      <c r="I251" s="317"/>
      <c r="J251" s="317"/>
      <c r="K251" s="317"/>
      <c r="L251" s="330"/>
    </row>
    <row r="252" spans="2:12" ht="18" customHeight="1" x14ac:dyDescent="0.2">
      <c r="B252" s="316"/>
      <c r="C252" s="317"/>
      <c r="D252" s="322"/>
      <c r="E252" s="317"/>
      <c r="F252" s="317"/>
      <c r="G252" s="317"/>
      <c r="H252" s="317"/>
      <c r="I252" s="317"/>
      <c r="J252" s="317"/>
      <c r="K252" s="317"/>
      <c r="L252" s="330"/>
    </row>
    <row r="253" spans="2:12" ht="18" customHeight="1" x14ac:dyDescent="0.2">
      <c r="B253" s="316"/>
      <c r="C253" s="317"/>
      <c r="D253" s="322"/>
      <c r="E253" s="317"/>
      <c r="F253" s="317"/>
      <c r="G253" s="317"/>
      <c r="H253" s="317"/>
      <c r="I253" s="317"/>
      <c r="J253" s="317"/>
      <c r="K253" s="317"/>
      <c r="L253" s="330"/>
    </row>
    <row r="254" spans="2:12" ht="18" customHeight="1" x14ac:dyDescent="0.2">
      <c r="B254" s="316"/>
      <c r="C254" s="317"/>
      <c r="D254" s="322"/>
      <c r="E254" s="317"/>
      <c r="F254" s="317"/>
      <c r="G254" s="317"/>
      <c r="H254" s="317"/>
      <c r="I254" s="317"/>
      <c r="J254" s="317"/>
      <c r="K254" s="317"/>
      <c r="L254" s="318"/>
    </row>
    <row r="255" spans="2:12" ht="18" customHeight="1" x14ac:dyDescent="0.2">
      <c r="B255" s="316"/>
      <c r="C255" s="317"/>
      <c r="D255" s="322"/>
      <c r="E255" s="317"/>
      <c r="F255" s="317"/>
      <c r="G255" s="317"/>
      <c r="H255" s="317"/>
      <c r="I255" s="317"/>
      <c r="J255" s="317"/>
      <c r="K255" s="317"/>
      <c r="L255" s="318"/>
    </row>
    <row r="256" spans="2:12" ht="18" customHeight="1" x14ac:dyDescent="0.2">
      <c r="B256" s="316"/>
      <c r="C256" s="317"/>
      <c r="D256" s="322"/>
      <c r="E256" s="317"/>
      <c r="F256" s="317"/>
      <c r="G256" s="317"/>
      <c r="H256" s="317"/>
      <c r="I256" s="317"/>
      <c r="J256" s="317"/>
      <c r="K256" s="317"/>
      <c r="L256" s="318"/>
    </row>
    <row r="257" spans="2:14" ht="18" customHeight="1" x14ac:dyDescent="0.2">
      <c r="B257" s="316"/>
      <c r="C257" s="317"/>
      <c r="D257" s="322"/>
      <c r="E257" s="317"/>
      <c r="F257" s="317"/>
      <c r="G257" s="317"/>
      <c r="H257" s="317"/>
      <c r="I257" s="317"/>
      <c r="J257" s="317"/>
      <c r="K257" s="317"/>
      <c r="L257" s="318"/>
    </row>
    <row r="258" spans="2:14" ht="18" customHeight="1" x14ac:dyDescent="0.2">
      <c r="B258" s="316"/>
      <c r="C258" s="317"/>
      <c r="D258" s="322"/>
      <c r="E258" s="317"/>
      <c r="F258" s="317"/>
      <c r="G258" s="317"/>
      <c r="H258" s="317"/>
      <c r="I258" s="317"/>
      <c r="J258" s="317"/>
      <c r="K258" s="317"/>
      <c r="L258" s="318"/>
    </row>
    <row r="259" spans="2:14" ht="18" customHeight="1" x14ac:dyDescent="0.2">
      <c r="B259" s="316"/>
      <c r="C259" s="317"/>
      <c r="D259" s="322"/>
      <c r="E259" s="317"/>
      <c r="F259" s="317"/>
      <c r="G259" s="317"/>
      <c r="H259" s="317"/>
      <c r="I259" s="317"/>
      <c r="J259" s="317"/>
      <c r="K259" s="317"/>
      <c r="L259" s="318"/>
    </row>
    <row r="260" spans="2:14" s="236" customFormat="1" ht="4.5" customHeight="1" x14ac:dyDescent="0.2">
      <c r="B260" s="326"/>
      <c r="C260" s="327"/>
      <c r="D260" s="327"/>
      <c r="E260" s="327"/>
      <c r="F260" s="327"/>
      <c r="G260" s="327"/>
      <c r="H260" s="327"/>
      <c r="I260" s="327"/>
      <c r="J260" s="327"/>
      <c r="K260" s="327"/>
      <c r="L260" s="328"/>
    </row>
    <row r="261" spans="2:14" s="236" customFormat="1" ht="4.5" customHeight="1" x14ac:dyDescent="0.2">
      <c r="B261" s="331"/>
      <c r="C261" s="331"/>
      <c r="D261" s="331"/>
      <c r="E261" s="331"/>
      <c r="F261" s="331"/>
      <c r="G261" s="331"/>
      <c r="H261" s="331"/>
      <c r="I261" s="331"/>
      <c r="J261" s="331"/>
      <c r="K261" s="331"/>
      <c r="L261" s="331"/>
    </row>
    <row r="262" spans="2:14" s="236" customFormat="1" ht="4.5" customHeight="1" x14ac:dyDescent="0.2">
      <c r="B262" s="327"/>
      <c r="C262" s="327"/>
      <c r="D262" s="327"/>
      <c r="E262" s="327"/>
      <c r="F262" s="327"/>
      <c r="G262" s="327"/>
      <c r="H262" s="327"/>
      <c r="I262" s="327"/>
      <c r="J262" s="327"/>
      <c r="K262" s="327"/>
      <c r="L262" s="327"/>
    </row>
    <row r="263" spans="2:14" s="236" customFormat="1" ht="4.5" customHeight="1" x14ac:dyDescent="0.2">
      <c r="B263" s="332"/>
      <c r="C263" s="331"/>
      <c r="D263" s="331"/>
      <c r="E263" s="331"/>
      <c r="F263" s="331"/>
      <c r="G263" s="331"/>
      <c r="H263" s="331"/>
      <c r="I263" s="331"/>
      <c r="J263" s="331"/>
      <c r="K263" s="331"/>
      <c r="L263" s="333"/>
    </row>
    <row r="264" spans="2:14" ht="18" customHeight="1" x14ac:dyDescent="0.2">
      <c r="B264" s="69"/>
      <c r="C264" s="85" t="s">
        <v>421</v>
      </c>
      <c r="D264" s="322"/>
      <c r="E264" s="317"/>
      <c r="F264" s="317"/>
      <c r="G264" s="317"/>
      <c r="H264" s="317"/>
      <c r="I264" s="317"/>
      <c r="J264" s="317"/>
      <c r="K264" s="317"/>
      <c r="L264" s="330"/>
    </row>
    <row r="265" spans="2:14" ht="33" customHeight="1" x14ac:dyDescent="0.2">
      <c r="B265" s="68"/>
      <c r="C265" s="611" t="s">
        <v>1251</v>
      </c>
      <c r="D265" s="612"/>
      <c r="E265" s="612"/>
      <c r="F265" s="612"/>
      <c r="G265" s="612"/>
      <c r="H265" s="612"/>
      <c r="I265" s="612"/>
      <c r="J265" s="612"/>
      <c r="K265" s="613"/>
      <c r="L265" s="318"/>
      <c r="N265" s="211" t="str">
        <f>IF(AND(Activity3_Name&lt;&gt;"",output_relates_activity3=""),"Assign activity to the related output. / Priraďte aktivitu k výsledku.","")</f>
        <v/>
      </c>
    </row>
    <row r="266" spans="2:14" s="236" customFormat="1" ht="4.5" customHeight="1" x14ac:dyDescent="0.2">
      <c r="B266" s="326"/>
      <c r="C266" s="461"/>
      <c r="D266" s="462"/>
      <c r="E266" s="462"/>
      <c r="F266" s="462"/>
      <c r="G266" s="462"/>
      <c r="H266" s="327"/>
      <c r="I266" s="327"/>
      <c r="J266" s="327"/>
      <c r="K266" s="327"/>
      <c r="L266" s="328"/>
    </row>
    <row r="267" spans="2:14" ht="18" customHeight="1" x14ac:dyDescent="0.2">
      <c r="B267" s="69"/>
      <c r="C267" s="212" t="s">
        <v>740</v>
      </c>
      <c r="D267" s="322"/>
      <c r="E267" s="317"/>
      <c r="F267" s="317"/>
      <c r="G267" s="317"/>
      <c r="H267" s="317"/>
      <c r="I267" s="317"/>
      <c r="J267" s="317"/>
      <c r="K267" s="317"/>
      <c r="L267" s="318"/>
    </row>
    <row r="268" spans="2:14" ht="33" customHeight="1" x14ac:dyDescent="0.2">
      <c r="B268" s="68"/>
      <c r="C268" s="457" t="s">
        <v>941</v>
      </c>
      <c r="D268" s="458"/>
      <c r="E268" s="458"/>
      <c r="F268" s="458"/>
      <c r="G268" s="458"/>
      <c r="H268" s="108"/>
      <c r="I268" s="235"/>
      <c r="J268" s="235"/>
      <c r="K268" s="235"/>
      <c r="L268" s="318"/>
      <c r="N268" s="211" t="str">
        <f>IF(AND(LEN(output_relates_activity3)&gt;0,COUNTIF($D$20:$D$22,output_relates_activity3)=0),"Such output is not defined in point 1.4 or was removed. Takýto výsledok nie je definovaný v bode 1.4 alebo bol odstránený","")</f>
        <v/>
      </c>
    </row>
    <row r="269" spans="2:14" s="236" customFormat="1" ht="4.5" customHeight="1" x14ac:dyDescent="0.2">
      <c r="B269" s="326"/>
      <c r="C269" s="327"/>
      <c r="D269" s="327"/>
      <c r="E269" s="327"/>
      <c r="F269" s="327"/>
      <c r="G269" s="327"/>
      <c r="H269" s="327"/>
      <c r="I269" s="327"/>
      <c r="J269" s="327"/>
      <c r="K269" s="327"/>
      <c r="L269" s="328"/>
    </row>
    <row r="270" spans="2:14" ht="18" customHeight="1" x14ac:dyDescent="0.2">
      <c r="B270" s="67"/>
      <c r="C270" s="211" t="s">
        <v>422</v>
      </c>
      <c r="D270" s="329"/>
      <c r="E270" s="317"/>
      <c r="F270" s="317"/>
      <c r="G270" s="317"/>
      <c r="H270" s="317"/>
      <c r="I270" s="317"/>
      <c r="J270" s="317"/>
      <c r="K270" s="317"/>
      <c r="L270" s="318"/>
    </row>
    <row r="271" spans="2:14" s="236" customFormat="1" ht="4.5" customHeight="1" x14ac:dyDescent="0.2">
      <c r="B271" s="326"/>
      <c r="C271" s="327"/>
      <c r="D271" s="327"/>
      <c r="E271" s="327"/>
      <c r="F271" s="327"/>
      <c r="G271" s="327"/>
      <c r="H271" s="327"/>
      <c r="I271" s="327"/>
      <c r="J271" s="327"/>
      <c r="K271" s="327"/>
      <c r="L271" s="328"/>
    </row>
    <row r="272" spans="2:14" ht="18" customHeight="1" x14ac:dyDescent="0.2">
      <c r="B272" s="316"/>
      <c r="C272" s="317"/>
      <c r="D272" s="322"/>
      <c r="E272" s="317"/>
      <c r="F272" s="317"/>
      <c r="G272" s="317"/>
      <c r="H272" s="317"/>
      <c r="I272" s="317"/>
      <c r="J272" s="317"/>
      <c r="K272" s="317"/>
      <c r="L272" s="318"/>
    </row>
    <row r="273" spans="2:12" ht="18" customHeight="1" x14ac:dyDescent="0.2">
      <c r="B273" s="316"/>
      <c r="C273" s="317"/>
      <c r="D273" s="322"/>
      <c r="E273" s="317"/>
      <c r="F273" s="317"/>
      <c r="G273" s="317"/>
      <c r="H273" s="317"/>
      <c r="I273" s="317"/>
      <c r="J273" s="317"/>
      <c r="K273" s="317"/>
      <c r="L273" s="318"/>
    </row>
    <row r="274" spans="2:12" ht="18" customHeight="1" x14ac:dyDescent="0.2">
      <c r="B274" s="316"/>
      <c r="C274" s="317"/>
      <c r="D274" s="322"/>
      <c r="E274" s="317"/>
      <c r="F274" s="317"/>
      <c r="G274" s="317"/>
      <c r="H274" s="317"/>
      <c r="I274" s="317"/>
      <c r="J274" s="317"/>
      <c r="K274" s="317"/>
      <c r="L274" s="330"/>
    </row>
    <row r="275" spans="2:12" ht="18" customHeight="1" x14ac:dyDescent="0.2">
      <c r="B275" s="316"/>
      <c r="C275" s="317"/>
      <c r="D275" s="322"/>
      <c r="E275" s="317"/>
      <c r="F275" s="317"/>
      <c r="G275" s="317"/>
      <c r="H275" s="317"/>
      <c r="I275" s="317"/>
      <c r="J275" s="317"/>
      <c r="K275" s="317"/>
      <c r="L275" s="330"/>
    </row>
    <row r="276" spans="2:12" ht="18" customHeight="1" x14ac:dyDescent="0.2">
      <c r="B276" s="316"/>
      <c r="C276" s="317"/>
      <c r="D276" s="322"/>
      <c r="E276" s="317"/>
      <c r="F276" s="317"/>
      <c r="G276" s="317"/>
      <c r="H276" s="317"/>
      <c r="I276" s="317"/>
      <c r="J276" s="317"/>
      <c r="K276" s="317"/>
      <c r="L276" s="330"/>
    </row>
    <row r="277" spans="2:12" ht="18" customHeight="1" x14ac:dyDescent="0.2">
      <c r="B277" s="316"/>
      <c r="C277" s="317"/>
      <c r="D277" s="322"/>
      <c r="E277" s="317"/>
      <c r="F277" s="317"/>
      <c r="G277" s="317"/>
      <c r="H277" s="317"/>
      <c r="I277" s="317"/>
      <c r="J277" s="317"/>
      <c r="K277" s="317"/>
      <c r="L277" s="330"/>
    </row>
    <row r="278" spans="2:12" ht="18" customHeight="1" x14ac:dyDescent="0.2">
      <c r="B278" s="316"/>
      <c r="C278" s="317"/>
      <c r="D278" s="322"/>
      <c r="E278" s="317"/>
      <c r="F278" s="317"/>
      <c r="G278" s="317"/>
      <c r="H278" s="317"/>
      <c r="I278" s="317"/>
      <c r="J278" s="317"/>
      <c r="K278" s="317"/>
      <c r="L278" s="330"/>
    </row>
    <row r="279" spans="2:12" ht="18" customHeight="1" x14ac:dyDescent="0.2">
      <c r="B279" s="316"/>
      <c r="C279" s="317"/>
      <c r="D279" s="322"/>
      <c r="E279" s="317"/>
      <c r="F279" s="317"/>
      <c r="G279" s="317"/>
      <c r="H279" s="317"/>
      <c r="I279" s="317"/>
      <c r="J279" s="317"/>
      <c r="K279" s="317"/>
      <c r="L279" s="330"/>
    </row>
    <row r="280" spans="2:12" ht="18" customHeight="1" x14ac:dyDescent="0.2">
      <c r="B280" s="316"/>
      <c r="C280" s="317"/>
      <c r="D280" s="322"/>
      <c r="E280" s="317"/>
      <c r="F280" s="317"/>
      <c r="G280" s="317"/>
      <c r="H280" s="317"/>
      <c r="I280" s="317"/>
      <c r="J280" s="317"/>
      <c r="K280" s="317"/>
      <c r="L280" s="330"/>
    </row>
    <row r="281" spans="2:12" ht="18" customHeight="1" x14ac:dyDescent="0.2">
      <c r="B281" s="316"/>
      <c r="C281" s="317"/>
      <c r="D281" s="322"/>
      <c r="E281" s="317"/>
      <c r="F281" s="317"/>
      <c r="G281" s="317"/>
      <c r="H281" s="317"/>
      <c r="I281" s="317"/>
      <c r="J281" s="317"/>
      <c r="K281" s="317"/>
      <c r="L281" s="330"/>
    </row>
    <row r="282" spans="2:12" ht="18" customHeight="1" x14ac:dyDescent="0.2">
      <c r="B282" s="316"/>
      <c r="C282" s="317"/>
      <c r="D282" s="322"/>
      <c r="E282" s="317"/>
      <c r="F282" s="317"/>
      <c r="G282" s="317"/>
      <c r="H282" s="317"/>
      <c r="I282" s="317"/>
      <c r="J282" s="317"/>
      <c r="K282" s="317"/>
      <c r="L282" s="330"/>
    </row>
    <row r="283" spans="2:12" ht="18" customHeight="1" x14ac:dyDescent="0.2">
      <c r="B283" s="316"/>
      <c r="C283" s="317"/>
      <c r="D283" s="322"/>
      <c r="E283" s="317"/>
      <c r="F283" s="317"/>
      <c r="G283" s="317"/>
      <c r="H283" s="317"/>
      <c r="I283" s="317"/>
      <c r="J283" s="317"/>
      <c r="K283" s="317"/>
      <c r="L283" s="330"/>
    </row>
    <row r="284" spans="2:12" ht="18" customHeight="1" x14ac:dyDescent="0.2">
      <c r="B284" s="316"/>
      <c r="C284" s="317"/>
      <c r="D284" s="322"/>
      <c r="E284" s="317"/>
      <c r="F284" s="317"/>
      <c r="G284" s="317"/>
      <c r="H284" s="317"/>
      <c r="I284" s="317"/>
      <c r="J284" s="317"/>
      <c r="K284" s="317"/>
      <c r="L284" s="318"/>
    </row>
    <row r="285" spans="2:12" ht="18" customHeight="1" x14ac:dyDescent="0.2">
      <c r="B285" s="316"/>
      <c r="C285" s="317"/>
      <c r="D285" s="322"/>
      <c r="E285" s="317"/>
      <c r="F285" s="317"/>
      <c r="G285" s="317"/>
      <c r="H285" s="317"/>
      <c r="I285" s="317"/>
      <c r="J285" s="317"/>
      <c r="K285" s="317"/>
      <c r="L285" s="318"/>
    </row>
    <row r="286" spans="2:12" ht="18" customHeight="1" x14ac:dyDescent="0.2">
      <c r="B286" s="316"/>
      <c r="C286" s="317"/>
      <c r="D286" s="322"/>
      <c r="E286" s="317"/>
      <c r="F286" s="317"/>
      <c r="G286" s="317"/>
      <c r="H286" s="317"/>
      <c r="I286" s="317"/>
      <c r="J286" s="317"/>
      <c r="K286" s="317"/>
      <c r="L286" s="318"/>
    </row>
    <row r="287" spans="2:12" ht="76.5" customHeight="1" x14ac:dyDescent="0.2">
      <c r="B287" s="316"/>
      <c r="C287" s="317"/>
      <c r="D287" s="322"/>
      <c r="E287" s="317"/>
      <c r="F287" s="317"/>
      <c r="G287" s="317"/>
      <c r="H287" s="317"/>
      <c r="I287" s="317"/>
      <c r="J287" s="317"/>
      <c r="K287" s="317"/>
      <c r="L287" s="318"/>
    </row>
    <row r="288" spans="2:12" ht="33.75" customHeight="1" x14ac:dyDescent="0.2">
      <c r="B288" s="316"/>
      <c r="C288" s="317"/>
      <c r="D288" s="322"/>
      <c r="E288" s="317"/>
      <c r="F288" s="317"/>
      <c r="G288" s="317"/>
      <c r="H288" s="317"/>
      <c r="I288" s="317"/>
      <c r="J288" s="317"/>
      <c r="K288" s="317"/>
      <c r="L288" s="318"/>
    </row>
    <row r="289" spans="2:14" s="236" customFormat="1" ht="4.5" customHeight="1" x14ac:dyDescent="0.2">
      <c r="B289" s="326"/>
      <c r="C289" s="327"/>
      <c r="D289" s="327"/>
      <c r="E289" s="327"/>
      <c r="F289" s="327"/>
      <c r="G289" s="327"/>
      <c r="H289" s="327"/>
      <c r="I289" s="327"/>
      <c r="J289" s="327"/>
      <c r="K289" s="327"/>
      <c r="L289" s="328"/>
    </row>
    <row r="290" spans="2:14" ht="18" customHeight="1" x14ac:dyDescent="0.2">
      <c r="B290" s="69"/>
      <c r="C290" s="212" t="s">
        <v>423</v>
      </c>
      <c r="D290" s="322"/>
      <c r="E290" s="317"/>
      <c r="F290" s="317"/>
      <c r="G290" s="317"/>
      <c r="H290" s="317"/>
      <c r="I290" s="317"/>
      <c r="J290" s="317"/>
      <c r="K290" s="317"/>
      <c r="L290" s="318"/>
    </row>
    <row r="291" spans="2:14" ht="33" customHeight="1" x14ac:dyDescent="0.2">
      <c r="B291" s="68"/>
      <c r="C291" s="614" t="s">
        <v>1252</v>
      </c>
      <c r="D291" s="441"/>
      <c r="E291" s="441"/>
      <c r="F291" s="441"/>
      <c r="G291" s="441"/>
      <c r="H291" s="441"/>
      <c r="I291" s="441"/>
      <c r="J291" s="441"/>
      <c r="K291" s="442"/>
      <c r="L291" s="318"/>
      <c r="N291" s="211" t="str">
        <f>IF(AND(Activity4_Name&lt;&gt;"",output_relates_activity4=""),"Assign activity to the related output. / Priraďte aktivitu k výsledku.","")</f>
        <v/>
      </c>
    </row>
    <row r="292" spans="2:14" s="236" customFormat="1" ht="4.5" customHeight="1" x14ac:dyDescent="0.2">
      <c r="B292" s="326"/>
      <c r="C292" s="327"/>
      <c r="D292" s="327"/>
      <c r="E292" s="327"/>
      <c r="F292" s="327"/>
      <c r="G292" s="327"/>
      <c r="H292" s="327"/>
      <c r="I292" s="327"/>
      <c r="J292" s="327"/>
      <c r="K292" s="327"/>
      <c r="L292" s="328"/>
    </row>
    <row r="293" spans="2:14" ht="18" customHeight="1" x14ac:dyDescent="0.2">
      <c r="B293" s="69"/>
      <c r="C293" s="212" t="s">
        <v>740</v>
      </c>
      <c r="D293" s="322"/>
      <c r="E293" s="317"/>
      <c r="F293" s="317"/>
      <c r="G293" s="317"/>
      <c r="H293" s="317"/>
      <c r="I293" s="317"/>
      <c r="J293" s="317"/>
      <c r="K293" s="317"/>
      <c r="L293" s="318"/>
    </row>
    <row r="294" spans="2:14" ht="33" customHeight="1" x14ac:dyDescent="0.2">
      <c r="B294" s="68"/>
      <c r="C294" s="459" t="s">
        <v>941</v>
      </c>
      <c r="D294" s="460"/>
      <c r="E294" s="460"/>
      <c r="F294" s="460"/>
      <c r="G294" s="460"/>
      <c r="H294" s="108"/>
      <c r="I294" s="235"/>
      <c r="J294" s="235"/>
      <c r="K294" s="235"/>
      <c r="L294" s="318"/>
      <c r="N294" s="211" t="str">
        <f>IF(AND(LEN(output_relates_activity4)&gt;0,COUNTIF($D$20:$D$22,output_relates_activity4)=0),"Such output is not defined in point 1.4 or was removed. Takýto výsledok nie je definovaný v bode 1.4 alebo bol odstránený","")</f>
        <v/>
      </c>
    </row>
    <row r="295" spans="2:14" s="236" customFormat="1" ht="4.5" customHeight="1" x14ac:dyDescent="0.2">
      <c r="B295" s="326"/>
      <c r="C295" s="327"/>
      <c r="D295" s="327"/>
      <c r="E295" s="327"/>
      <c r="F295" s="327"/>
      <c r="G295" s="327"/>
      <c r="H295" s="327"/>
      <c r="I295" s="327"/>
      <c r="J295" s="327"/>
      <c r="K295" s="327"/>
      <c r="L295" s="328"/>
    </row>
    <row r="296" spans="2:14" ht="18" customHeight="1" x14ac:dyDescent="0.2">
      <c r="B296" s="67"/>
      <c r="C296" s="211" t="s">
        <v>424</v>
      </c>
      <c r="D296" s="329"/>
      <c r="E296" s="317"/>
      <c r="F296" s="317"/>
      <c r="G296" s="317"/>
      <c r="H296" s="317"/>
      <c r="I296" s="317"/>
      <c r="J296" s="317"/>
      <c r="K296" s="317"/>
      <c r="L296" s="318"/>
    </row>
    <row r="297" spans="2:14" s="236" customFormat="1" ht="4.5" customHeight="1" x14ac:dyDescent="0.2">
      <c r="B297" s="326"/>
      <c r="C297" s="327"/>
      <c r="D297" s="327"/>
      <c r="E297" s="327"/>
      <c r="F297" s="327"/>
      <c r="G297" s="327"/>
      <c r="H297" s="327"/>
      <c r="I297" s="327"/>
      <c r="J297" s="327"/>
      <c r="K297" s="327"/>
      <c r="L297" s="328"/>
    </row>
    <row r="298" spans="2:14" ht="18" customHeight="1" x14ac:dyDescent="0.2">
      <c r="B298" s="316"/>
      <c r="C298" s="317"/>
      <c r="D298" s="322"/>
      <c r="E298" s="317"/>
      <c r="F298" s="317"/>
      <c r="G298" s="317"/>
      <c r="H298" s="317"/>
      <c r="I298" s="317"/>
      <c r="J298" s="317"/>
      <c r="K298" s="317"/>
      <c r="L298" s="318"/>
    </row>
    <row r="299" spans="2:14" ht="18" customHeight="1" x14ac:dyDescent="0.2">
      <c r="B299" s="316"/>
      <c r="C299" s="317"/>
      <c r="D299" s="322"/>
      <c r="E299" s="317"/>
      <c r="F299" s="317"/>
      <c r="G299" s="317"/>
      <c r="H299" s="317"/>
      <c r="I299" s="317"/>
      <c r="J299" s="317"/>
      <c r="K299" s="317"/>
      <c r="L299" s="318"/>
    </row>
    <row r="300" spans="2:14" ht="18" customHeight="1" x14ac:dyDescent="0.2">
      <c r="B300" s="316"/>
      <c r="C300" s="317"/>
      <c r="D300" s="322"/>
      <c r="E300" s="317"/>
      <c r="F300" s="317"/>
      <c r="G300" s="317"/>
      <c r="H300" s="317"/>
      <c r="I300" s="317"/>
      <c r="J300" s="317"/>
      <c r="K300" s="317"/>
      <c r="L300" s="330"/>
    </row>
    <row r="301" spans="2:14" ht="18" customHeight="1" x14ac:dyDescent="0.2">
      <c r="B301" s="316"/>
      <c r="C301" s="317"/>
      <c r="D301" s="322"/>
      <c r="E301" s="317"/>
      <c r="F301" s="317"/>
      <c r="G301" s="317"/>
      <c r="H301" s="317"/>
      <c r="I301" s="317"/>
      <c r="J301" s="317"/>
      <c r="K301" s="317"/>
      <c r="L301" s="330"/>
    </row>
    <row r="302" spans="2:14" ht="18" customHeight="1" x14ac:dyDescent="0.2">
      <c r="B302" s="316"/>
      <c r="C302" s="317"/>
      <c r="D302" s="322"/>
      <c r="E302" s="317"/>
      <c r="F302" s="317"/>
      <c r="G302" s="317"/>
      <c r="H302" s="317"/>
      <c r="I302" s="317"/>
      <c r="J302" s="317"/>
      <c r="K302" s="317"/>
      <c r="L302" s="330"/>
    </row>
    <row r="303" spans="2:14" ht="18" customHeight="1" x14ac:dyDescent="0.2">
      <c r="B303" s="316"/>
      <c r="C303" s="317"/>
      <c r="D303" s="322"/>
      <c r="E303" s="317"/>
      <c r="F303" s="317"/>
      <c r="G303" s="317"/>
      <c r="H303" s="317"/>
      <c r="I303" s="317"/>
      <c r="J303" s="317"/>
      <c r="K303" s="317"/>
      <c r="L303" s="330"/>
    </row>
    <row r="304" spans="2:14" ht="18" customHeight="1" x14ac:dyDescent="0.2">
      <c r="B304" s="316"/>
      <c r="C304" s="317"/>
      <c r="D304" s="322"/>
      <c r="E304" s="317"/>
      <c r="F304" s="317"/>
      <c r="G304" s="317"/>
      <c r="H304" s="317"/>
      <c r="I304" s="317"/>
      <c r="J304" s="317"/>
      <c r="K304" s="317"/>
      <c r="L304" s="330"/>
    </row>
    <row r="305" spans="2:14" ht="18" customHeight="1" x14ac:dyDescent="0.2">
      <c r="B305" s="316"/>
      <c r="C305" s="317"/>
      <c r="D305" s="322"/>
      <c r="E305" s="317"/>
      <c r="F305" s="317"/>
      <c r="G305" s="317"/>
      <c r="H305" s="317"/>
      <c r="I305" s="317"/>
      <c r="J305" s="317"/>
      <c r="K305" s="317"/>
      <c r="L305" s="330"/>
    </row>
    <row r="306" spans="2:14" ht="18" customHeight="1" x14ac:dyDescent="0.2">
      <c r="B306" s="316"/>
      <c r="C306" s="317"/>
      <c r="D306" s="322"/>
      <c r="E306" s="317"/>
      <c r="F306" s="317"/>
      <c r="G306" s="317"/>
      <c r="H306" s="317"/>
      <c r="I306" s="317"/>
      <c r="J306" s="317"/>
      <c r="K306" s="317"/>
      <c r="L306" s="330"/>
    </row>
    <row r="307" spans="2:14" ht="18" customHeight="1" x14ac:dyDescent="0.2">
      <c r="B307" s="316"/>
      <c r="C307" s="317"/>
      <c r="D307" s="322"/>
      <c r="E307" s="317"/>
      <c r="F307" s="317"/>
      <c r="G307" s="317"/>
      <c r="H307" s="317"/>
      <c r="I307" s="317"/>
      <c r="J307" s="317"/>
      <c r="K307" s="317"/>
      <c r="L307" s="330"/>
    </row>
    <row r="308" spans="2:14" ht="18" customHeight="1" x14ac:dyDescent="0.2">
      <c r="B308" s="316"/>
      <c r="C308" s="317"/>
      <c r="D308" s="322"/>
      <c r="E308" s="317"/>
      <c r="F308" s="317"/>
      <c r="G308" s="317"/>
      <c r="H308" s="317"/>
      <c r="I308" s="317"/>
      <c r="J308" s="317"/>
      <c r="K308" s="317"/>
      <c r="L308" s="330"/>
    </row>
    <row r="309" spans="2:14" ht="18" customHeight="1" x14ac:dyDescent="0.2">
      <c r="B309" s="316"/>
      <c r="C309" s="317"/>
      <c r="D309" s="322"/>
      <c r="E309" s="317"/>
      <c r="F309" s="317"/>
      <c r="G309" s="317"/>
      <c r="H309" s="317"/>
      <c r="I309" s="317"/>
      <c r="J309" s="317"/>
      <c r="K309" s="317"/>
      <c r="L309" s="330"/>
    </row>
    <row r="310" spans="2:14" ht="18" customHeight="1" x14ac:dyDescent="0.2">
      <c r="B310" s="316"/>
      <c r="C310" s="317"/>
      <c r="D310" s="322"/>
      <c r="E310" s="317"/>
      <c r="F310" s="317"/>
      <c r="G310" s="317"/>
      <c r="H310" s="317"/>
      <c r="I310" s="317"/>
      <c r="J310" s="317"/>
      <c r="K310" s="317"/>
      <c r="L310" s="318"/>
    </row>
    <row r="311" spans="2:14" ht="18" customHeight="1" x14ac:dyDescent="0.2">
      <c r="B311" s="316"/>
      <c r="C311" s="317"/>
      <c r="D311" s="322"/>
      <c r="E311" s="317"/>
      <c r="F311" s="317"/>
      <c r="G311" s="317"/>
      <c r="H311" s="317"/>
      <c r="I311" s="317"/>
      <c r="J311" s="317"/>
      <c r="K311" s="317"/>
      <c r="L311" s="318"/>
    </row>
    <row r="312" spans="2:14" ht="18" customHeight="1" x14ac:dyDescent="0.2">
      <c r="B312" s="316"/>
      <c r="C312" s="317"/>
      <c r="D312" s="322"/>
      <c r="E312" s="317"/>
      <c r="F312" s="317"/>
      <c r="G312" s="317"/>
      <c r="H312" s="317"/>
      <c r="I312" s="317"/>
      <c r="J312" s="317"/>
      <c r="K312" s="317"/>
      <c r="L312" s="318"/>
    </row>
    <row r="313" spans="2:14" ht="0.75" customHeight="1" x14ac:dyDescent="0.2">
      <c r="B313" s="316"/>
      <c r="C313" s="317"/>
      <c r="D313" s="322"/>
      <c r="E313" s="317"/>
      <c r="F313" s="317"/>
      <c r="G313" s="317"/>
      <c r="H313" s="317"/>
      <c r="I313" s="317"/>
      <c r="J313" s="317"/>
      <c r="K313" s="317"/>
      <c r="L313" s="318"/>
    </row>
    <row r="314" spans="2:14" ht="18" hidden="1" customHeight="1" x14ac:dyDescent="0.2">
      <c r="B314" s="316"/>
      <c r="C314" s="317"/>
      <c r="D314" s="322"/>
      <c r="E314" s="317"/>
      <c r="F314" s="317"/>
      <c r="G314" s="317"/>
      <c r="H314" s="317"/>
      <c r="I314" s="317"/>
      <c r="J314" s="317"/>
      <c r="K314" s="317"/>
      <c r="L314" s="318"/>
    </row>
    <row r="315" spans="2:14" s="236" customFormat="1" ht="4.5" customHeight="1" x14ac:dyDescent="0.2">
      <c r="B315" s="326"/>
      <c r="C315" s="327"/>
      <c r="D315" s="327"/>
      <c r="E315" s="327"/>
      <c r="F315" s="327"/>
      <c r="G315" s="327"/>
      <c r="H315" s="327"/>
      <c r="I315" s="327"/>
      <c r="J315" s="327"/>
      <c r="K315" s="327"/>
      <c r="L315" s="328"/>
    </row>
    <row r="316" spans="2:14" s="236" customFormat="1" ht="4.5" customHeight="1" x14ac:dyDescent="0.2">
      <c r="B316" s="334"/>
      <c r="C316" s="335"/>
      <c r="D316" s="335"/>
      <c r="E316" s="335"/>
      <c r="F316" s="335"/>
      <c r="G316" s="335"/>
      <c r="H316" s="335"/>
      <c r="I316" s="335"/>
      <c r="J316" s="335"/>
      <c r="K316" s="335"/>
      <c r="L316" s="336"/>
    </row>
    <row r="317" spans="2:14" s="236" customFormat="1" ht="4.5" customHeight="1" x14ac:dyDescent="0.2">
      <c r="B317" s="331"/>
      <c r="C317" s="331"/>
      <c r="D317" s="331"/>
      <c r="E317" s="331"/>
      <c r="F317" s="331"/>
      <c r="G317" s="331"/>
      <c r="H317" s="331"/>
      <c r="I317" s="331"/>
      <c r="J317" s="331"/>
      <c r="K317" s="331"/>
      <c r="L317" s="331"/>
    </row>
    <row r="318" spans="2:14" s="236" customFormat="1" ht="4.5" customHeight="1" x14ac:dyDescent="0.2">
      <c r="B318" s="335"/>
      <c r="C318" s="335"/>
      <c r="D318" s="335"/>
      <c r="E318" s="335"/>
      <c r="F318" s="335"/>
      <c r="G318" s="335"/>
      <c r="H318" s="335"/>
      <c r="I318" s="335"/>
      <c r="J318" s="335"/>
      <c r="K318" s="335"/>
      <c r="L318" s="335"/>
    </row>
    <row r="319" spans="2:14" ht="18" customHeight="1" x14ac:dyDescent="0.2">
      <c r="B319" s="70"/>
      <c r="C319" s="213" t="s">
        <v>425</v>
      </c>
      <c r="D319" s="337"/>
      <c r="E319" s="338"/>
      <c r="F319" s="338"/>
      <c r="G319" s="338"/>
      <c r="H319" s="338"/>
      <c r="I319" s="338"/>
      <c r="J319" s="338"/>
      <c r="K319" s="338"/>
      <c r="L319" s="339"/>
    </row>
    <row r="320" spans="2:14" ht="33" customHeight="1" x14ac:dyDescent="0.2">
      <c r="B320" s="68"/>
      <c r="C320" s="614"/>
      <c r="D320" s="463"/>
      <c r="E320" s="463"/>
      <c r="F320" s="463"/>
      <c r="G320" s="463"/>
      <c r="H320" s="463"/>
      <c r="I320" s="463"/>
      <c r="J320" s="463"/>
      <c r="K320" s="464"/>
      <c r="L320" s="318"/>
      <c r="N320" s="211" t="str">
        <f>IF(AND(Activity5_Name&lt;&gt;"",output_relates_activity5=""),"Assign activity to the related output. / Priraďte aktivitu k výsledku.","")</f>
        <v/>
      </c>
    </row>
    <row r="321" spans="2:14" s="236" customFormat="1" ht="4.5" customHeight="1" x14ac:dyDescent="0.2">
      <c r="B321" s="326"/>
      <c r="C321" s="327"/>
      <c r="D321" s="327"/>
      <c r="E321" s="327"/>
      <c r="F321" s="327"/>
      <c r="G321" s="327"/>
      <c r="H321" s="327"/>
      <c r="I321" s="327"/>
      <c r="J321" s="327"/>
      <c r="K321" s="327"/>
      <c r="L321" s="328"/>
    </row>
    <row r="322" spans="2:14" ht="18" customHeight="1" x14ac:dyDescent="0.2">
      <c r="B322" s="69"/>
      <c r="C322" s="212" t="s">
        <v>740</v>
      </c>
      <c r="D322" s="322"/>
      <c r="E322" s="317"/>
      <c r="F322" s="317"/>
      <c r="G322" s="317"/>
      <c r="H322" s="317"/>
      <c r="I322" s="317"/>
      <c r="J322" s="317"/>
      <c r="K322" s="317"/>
      <c r="L322" s="318"/>
    </row>
    <row r="323" spans="2:14" ht="33" customHeight="1" x14ac:dyDescent="0.2">
      <c r="B323" s="68"/>
      <c r="C323" s="459" t="s">
        <v>941</v>
      </c>
      <c r="D323" s="460"/>
      <c r="E323" s="460"/>
      <c r="F323" s="460"/>
      <c r="G323" s="460"/>
      <c r="H323" s="108"/>
      <c r="I323" s="235"/>
      <c r="J323" s="235"/>
      <c r="K323" s="235"/>
      <c r="L323" s="318"/>
      <c r="N323" s="211" t="str">
        <f>IF(AND(LEN(output_relates_activity5)&gt;0,COUNTIF($D$20:$D$22,output_relates_activity5)=0),"Such output is not defined in point 1.4 or was removed. Takýto výsledok nie je definovaný v bode 1.4 alebo bol odstránený","")</f>
        <v/>
      </c>
    </row>
    <row r="324" spans="2:14" s="236" customFormat="1" ht="4.5" customHeight="1" x14ac:dyDescent="0.2">
      <c r="B324" s="326"/>
      <c r="C324" s="327"/>
      <c r="D324" s="327"/>
      <c r="E324" s="327"/>
      <c r="F324" s="327"/>
      <c r="G324" s="327"/>
      <c r="H324" s="327"/>
      <c r="I324" s="327"/>
      <c r="J324" s="327"/>
      <c r="K324" s="327"/>
      <c r="L324" s="328"/>
    </row>
    <row r="325" spans="2:14" ht="18" customHeight="1" x14ac:dyDescent="0.2">
      <c r="B325" s="67"/>
      <c r="C325" s="211" t="s">
        <v>426</v>
      </c>
      <c r="D325" s="329"/>
      <c r="E325" s="317"/>
      <c r="F325" s="317"/>
      <c r="G325" s="317"/>
      <c r="H325" s="317"/>
      <c r="I325" s="317"/>
      <c r="J325" s="317"/>
      <c r="K325" s="317"/>
      <c r="L325" s="318"/>
    </row>
    <row r="326" spans="2:14" s="236" customFormat="1" ht="4.5" customHeight="1" x14ac:dyDescent="0.2">
      <c r="B326" s="326"/>
      <c r="C326" s="327"/>
      <c r="D326" s="327"/>
      <c r="E326" s="327"/>
      <c r="F326" s="327"/>
      <c r="G326" s="327"/>
      <c r="H326" s="327"/>
      <c r="I326" s="327"/>
      <c r="J326" s="327"/>
      <c r="K326" s="327"/>
      <c r="L326" s="328"/>
    </row>
    <row r="327" spans="2:14" ht="18" customHeight="1" x14ac:dyDescent="0.2">
      <c r="B327" s="316"/>
      <c r="C327" s="317"/>
      <c r="D327" s="322"/>
      <c r="E327" s="317"/>
      <c r="F327" s="317"/>
      <c r="G327" s="317"/>
      <c r="H327" s="317"/>
      <c r="I327" s="317"/>
      <c r="J327" s="317"/>
      <c r="K327" s="317"/>
      <c r="L327" s="318"/>
    </row>
    <row r="328" spans="2:14" ht="18" customHeight="1" x14ac:dyDescent="0.2">
      <c r="B328" s="316"/>
      <c r="C328" s="317"/>
      <c r="D328" s="322"/>
      <c r="E328" s="317"/>
      <c r="F328" s="317"/>
      <c r="G328" s="317"/>
      <c r="H328" s="317"/>
      <c r="I328" s="317"/>
      <c r="J328" s="317"/>
      <c r="K328" s="317"/>
      <c r="L328" s="318"/>
    </row>
    <row r="329" spans="2:14" ht="18" customHeight="1" x14ac:dyDescent="0.2">
      <c r="B329" s="316"/>
      <c r="C329" s="317"/>
      <c r="D329" s="322"/>
      <c r="E329" s="317"/>
      <c r="F329" s="317"/>
      <c r="G329" s="317"/>
      <c r="H329" s="317"/>
      <c r="I329" s="317"/>
      <c r="J329" s="317"/>
      <c r="K329" s="317"/>
      <c r="L329" s="318"/>
    </row>
    <row r="330" spans="2:14" ht="18" customHeight="1" x14ac:dyDescent="0.2">
      <c r="B330" s="316"/>
      <c r="C330" s="317"/>
      <c r="D330" s="322"/>
      <c r="E330" s="317"/>
      <c r="F330" s="317"/>
      <c r="G330" s="317"/>
      <c r="H330" s="317"/>
      <c r="I330" s="317"/>
      <c r="J330" s="317"/>
      <c r="K330" s="317"/>
      <c r="L330" s="330"/>
    </row>
    <row r="331" spans="2:14" ht="18" customHeight="1" x14ac:dyDescent="0.2">
      <c r="B331" s="316"/>
      <c r="C331" s="317"/>
      <c r="D331" s="322"/>
      <c r="E331" s="317"/>
      <c r="F331" s="317"/>
      <c r="G331" s="317"/>
      <c r="H331" s="317"/>
      <c r="I331" s="317"/>
      <c r="J331" s="317"/>
      <c r="K331" s="317"/>
      <c r="L331" s="330"/>
    </row>
    <row r="332" spans="2:14" ht="18" customHeight="1" x14ac:dyDescent="0.2">
      <c r="B332" s="316"/>
      <c r="C332" s="317"/>
      <c r="D332" s="322"/>
      <c r="E332" s="317"/>
      <c r="F332" s="317"/>
      <c r="G332" s="317"/>
      <c r="H332" s="317"/>
      <c r="I332" s="317"/>
      <c r="J332" s="317"/>
      <c r="K332" s="317"/>
      <c r="L332" s="330"/>
    </row>
    <row r="333" spans="2:14" ht="18" customHeight="1" x14ac:dyDescent="0.2">
      <c r="B333" s="316"/>
      <c r="C333" s="317"/>
      <c r="D333" s="322"/>
      <c r="E333" s="317"/>
      <c r="F333" s="317"/>
      <c r="G333" s="317"/>
      <c r="H333" s="317"/>
      <c r="I333" s="317"/>
      <c r="J333" s="317"/>
      <c r="K333" s="317"/>
      <c r="L333" s="330"/>
    </row>
    <row r="334" spans="2:14" ht="18" customHeight="1" x14ac:dyDescent="0.2">
      <c r="B334" s="316"/>
      <c r="C334" s="317"/>
      <c r="D334" s="322"/>
      <c r="E334" s="317"/>
      <c r="F334" s="317"/>
      <c r="G334" s="317"/>
      <c r="H334" s="317"/>
      <c r="I334" s="317"/>
      <c r="J334" s="317"/>
      <c r="K334" s="317"/>
      <c r="L334" s="330"/>
    </row>
    <row r="335" spans="2:14" ht="18" customHeight="1" x14ac:dyDescent="0.2">
      <c r="B335" s="316"/>
      <c r="C335" s="317"/>
      <c r="D335" s="322"/>
      <c r="E335" s="317"/>
      <c r="F335" s="317"/>
      <c r="G335" s="317"/>
      <c r="H335" s="317"/>
      <c r="I335" s="317"/>
      <c r="J335" s="317"/>
      <c r="K335" s="317"/>
      <c r="L335" s="330"/>
    </row>
    <row r="336" spans="2:14" ht="18" customHeight="1" x14ac:dyDescent="0.2">
      <c r="B336" s="316"/>
      <c r="C336" s="317"/>
      <c r="D336" s="322"/>
      <c r="E336" s="317"/>
      <c r="F336" s="317"/>
      <c r="G336" s="317"/>
      <c r="H336" s="317"/>
      <c r="I336" s="317"/>
      <c r="J336" s="317"/>
      <c r="K336" s="317"/>
      <c r="L336" s="330"/>
    </row>
    <row r="337" spans="2:14" ht="18" customHeight="1" x14ac:dyDescent="0.2">
      <c r="B337" s="316"/>
      <c r="C337" s="317"/>
      <c r="D337" s="322"/>
      <c r="E337" s="317"/>
      <c r="F337" s="317"/>
      <c r="G337" s="317"/>
      <c r="H337" s="317"/>
      <c r="I337" s="317"/>
      <c r="J337" s="317"/>
      <c r="K337" s="317"/>
      <c r="L337" s="330"/>
    </row>
    <row r="338" spans="2:14" ht="18" customHeight="1" x14ac:dyDescent="0.2">
      <c r="B338" s="316"/>
      <c r="C338" s="317"/>
      <c r="D338" s="322"/>
      <c r="E338" s="317"/>
      <c r="F338" s="317"/>
      <c r="G338" s="317"/>
      <c r="H338" s="317"/>
      <c r="I338" s="317"/>
      <c r="J338" s="317"/>
      <c r="K338" s="317"/>
      <c r="L338" s="330"/>
    </row>
    <row r="339" spans="2:14" ht="18" customHeight="1" x14ac:dyDescent="0.2">
      <c r="B339" s="316"/>
      <c r="C339" s="317"/>
      <c r="D339" s="322"/>
      <c r="E339" s="317"/>
      <c r="F339" s="317"/>
      <c r="G339" s="317"/>
      <c r="H339" s="317"/>
      <c r="I339" s="317"/>
      <c r="J339" s="317"/>
      <c r="K339" s="317"/>
      <c r="L339" s="330"/>
    </row>
    <row r="340" spans="2:14" ht="18" customHeight="1" x14ac:dyDescent="0.2">
      <c r="B340" s="316"/>
      <c r="C340" s="317"/>
      <c r="D340" s="322"/>
      <c r="E340" s="317"/>
      <c r="F340" s="317"/>
      <c r="G340" s="317"/>
      <c r="H340" s="317"/>
      <c r="I340" s="317"/>
      <c r="J340" s="317"/>
      <c r="K340" s="317"/>
      <c r="L340" s="318"/>
    </row>
    <row r="341" spans="2:14" ht="18" customHeight="1" x14ac:dyDescent="0.2">
      <c r="B341" s="316"/>
      <c r="C341" s="317"/>
      <c r="D341" s="322"/>
      <c r="E341" s="317"/>
      <c r="F341" s="317"/>
      <c r="G341" s="317"/>
      <c r="H341" s="317"/>
      <c r="I341" s="317"/>
      <c r="J341" s="317"/>
      <c r="K341" s="317"/>
      <c r="L341" s="318"/>
    </row>
    <row r="342" spans="2:14" ht="18" customHeight="1" x14ac:dyDescent="0.2">
      <c r="B342" s="316"/>
      <c r="C342" s="317"/>
      <c r="D342" s="322"/>
      <c r="E342" s="317"/>
      <c r="F342" s="317"/>
      <c r="G342" s="317"/>
      <c r="H342" s="317"/>
      <c r="I342" s="317"/>
      <c r="J342" s="317"/>
      <c r="K342" s="317"/>
      <c r="L342" s="318"/>
    </row>
    <row r="343" spans="2:14" ht="18" customHeight="1" x14ac:dyDescent="0.2">
      <c r="B343" s="316"/>
      <c r="C343" s="317"/>
      <c r="D343" s="322"/>
      <c r="E343" s="317"/>
      <c r="F343" s="317"/>
      <c r="G343" s="317"/>
      <c r="H343" s="317"/>
      <c r="I343" s="317"/>
      <c r="J343" s="317"/>
      <c r="K343" s="317"/>
      <c r="L343" s="318"/>
    </row>
    <row r="344" spans="2:14" s="236" customFormat="1" ht="4.5" customHeight="1" x14ac:dyDescent="0.2">
      <c r="B344" s="326"/>
      <c r="C344" s="327"/>
      <c r="D344" s="327"/>
      <c r="E344" s="327"/>
      <c r="F344" s="327"/>
      <c r="G344" s="327"/>
      <c r="H344" s="327"/>
      <c r="I344" s="327"/>
      <c r="J344" s="327"/>
      <c r="K344" s="327"/>
      <c r="L344" s="328"/>
    </row>
    <row r="345" spans="2:14" ht="18" customHeight="1" x14ac:dyDescent="0.2">
      <c r="B345" s="69"/>
      <c r="C345" s="212" t="s">
        <v>427</v>
      </c>
      <c r="D345" s="322"/>
      <c r="E345" s="317"/>
      <c r="F345" s="317"/>
      <c r="G345" s="317"/>
      <c r="H345" s="317"/>
      <c r="I345" s="317"/>
      <c r="J345" s="317"/>
      <c r="K345" s="317"/>
      <c r="L345" s="318"/>
    </row>
    <row r="346" spans="2:14" ht="33" customHeight="1" x14ac:dyDescent="0.2">
      <c r="B346" s="68"/>
      <c r="C346" s="614"/>
      <c r="D346" s="463"/>
      <c r="E346" s="463"/>
      <c r="F346" s="463"/>
      <c r="G346" s="463"/>
      <c r="H346" s="463"/>
      <c r="I346" s="463"/>
      <c r="J346" s="463"/>
      <c r="K346" s="464"/>
      <c r="L346" s="318"/>
      <c r="N346" s="211" t="str">
        <f>IF(AND(Activity6_Name&lt;&gt;"",output_relates_activity6=""),"Assign activity to the related output. / Priraďte aktivitu k výsledku.","")</f>
        <v/>
      </c>
    </row>
    <row r="347" spans="2:14" s="236" customFormat="1" ht="4.5" customHeight="1" x14ac:dyDescent="0.2">
      <c r="B347" s="326"/>
      <c r="C347" s="327"/>
      <c r="D347" s="327"/>
      <c r="E347" s="327"/>
      <c r="F347" s="327"/>
      <c r="G347" s="327"/>
      <c r="H347" s="327"/>
      <c r="I347" s="327"/>
      <c r="J347" s="327"/>
      <c r="K347" s="327"/>
      <c r="L347" s="328"/>
    </row>
    <row r="348" spans="2:14" ht="18" customHeight="1" x14ac:dyDescent="0.2">
      <c r="B348" s="69"/>
      <c r="C348" s="212" t="s">
        <v>740</v>
      </c>
      <c r="D348" s="322"/>
      <c r="E348" s="317"/>
      <c r="F348" s="317"/>
      <c r="G348" s="317"/>
      <c r="H348" s="317"/>
      <c r="I348" s="317"/>
      <c r="J348" s="317"/>
      <c r="K348" s="317"/>
      <c r="L348" s="318"/>
    </row>
    <row r="349" spans="2:14" ht="33" customHeight="1" x14ac:dyDescent="0.2">
      <c r="B349" s="68"/>
      <c r="C349" s="459" t="s">
        <v>941</v>
      </c>
      <c r="D349" s="460"/>
      <c r="E349" s="460"/>
      <c r="F349" s="460"/>
      <c r="G349" s="460"/>
      <c r="H349" s="108"/>
      <c r="I349" s="235"/>
      <c r="J349" s="235"/>
      <c r="K349" s="235"/>
      <c r="L349" s="318"/>
      <c r="N349" s="211" t="str">
        <f>IF(AND(LEN(output_relates_activity6)&gt;0,COUNTIF($D$20:$D$22,output_relates_activity6)=0),"Such output is not defined in point 1.4 or was removed. Takýto výsledok nie je definovaný v bode 1.4 alebo bol odstránený","")</f>
        <v/>
      </c>
    </row>
    <row r="350" spans="2:14" s="236" customFormat="1" ht="4.5" customHeight="1" x14ac:dyDescent="0.2">
      <c r="B350" s="326"/>
      <c r="C350" s="327"/>
      <c r="D350" s="327"/>
      <c r="E350" s="327"/>
      <c r="F350" s="327"/>
      <c r="G350" s="327"/>
      <c r="H350" s="327"/>
      <c r="I350" s="327"/>
      <c r="J350" s="327"/>
      <c r="K350" s="327"/>
      <c r="L350" s="328"/>
    </row>
    <row r="351" spans="2:14" ht="18" customHeight="1" x14ac:dyDescent="0.2">
      <c r="B351" s="67"/>
      <c r="C351" s="211" t="s">
        <v>428</v>
      </c>
      <c r="D351" s="329"/>
      <c r="E351" s="317"/>
      <c r="F351" s="317"/>
      <c r="G351" s="317"/>
      <c r="H351" s="317"/>
      <c r="I351" s="317"/>
      <c r="J351" s="317"/>
      <c r="K351" s="317"/>
      <c r="L351" s="318"/>
    </row>
    <row r="352" spans="2:14" s="236" customFormat="1" ht="4.5" customHeight="1" x14ac:dyDescent="0.2">
      <c r="B352" s="326"/>
      <c r="C352" s="327"/>
      <c r="D352" s="327"/>
      <c r="E352" s="327"/>
      <c r="F352" s="327"/>
      <c r="G352" s="327"/>
      <c r="H352" s="327"/>
      <c r="I352" s="327"/>
      <c r="J352" s="327"/>
      <c r="K352" s="327"/>
      <c r="L352" s="328"/>
    </row>
    <row r="353" spans="2:12" ht="18" customHeight="1" x14ac:dyDescent="0.2">
      <c r="B353" s="316"/>
      <c r="C353" s="317"/>
      <c r="D353" s="322"/>
      <c r="E353" s="317"/>
      <c r="F353" s="317"/>
      <c r="G353" s="317"/>
      <c r="H353" s="317"/>
      <c r="I353" s="317"/>
      <c r="J353" s="317"/>
      <c r="K353" s="317"/>
      <c r="L353" s="318"/>
    </row>
    <row r="354" spans="2:12" ht="18" customHeight="1" x14ac:dyDescent="0.2">
      <c r="B354" s="316"/>
      <c r="C354" s="317"/>
      <c r="D354" s="322"/>
      <c r="E354" s="317"/>
      <c r="F354" s="317"/>
      <c r="G354" s="317"/>
      <c r="H354" s="317"/>
      <c r="I354" s="317"/>
      <c r="J354" s="317"/>
      <c r="K354" s="317"/>
      <c r="L354" s="318"/>
    </row>
    <row r="355" spans="2:12" ht="18" customHeight="1" x14ac:dyDescent="0.2">
      <c r="B355" s="316"/>
      <c r="C355" s="317"/>
      <c r="D355" s="322"/>
      <c r="E355" s="317"/>
      <c r="F355" s="317"/>
      <c r="G355" s="317"/>
      <c r="H355" s="317"/>
      <c r="I355" s="317"/>
      <c r="J355" s="317"/>
      <c r="K355" s="317"/>
      <c r="L355" s="330"/>
    </row>
    <row r="356" spans="2:12" ht="18" customHeight="1" x14ac:dyDescent="0.2">
      <c r="B356" s="316"/>
      <c r="C356" s="317"/>
      <c r="D356" s="322"/>
      <c r="E356" s="317"/>
      <c r="F356" s="317"/>
      <c r="G356" s="317"/>
      <c r="H356" s="317"/>
      <c r="I356" s="317"/>
      <c r="J356" s="317"/>
      <c r="K356" s="317"/>
      <c r="L356" s="330"/>
    </row>
    <row r="357" spans="2:12" ht="18" customHeight="1" x14ac:dyDescent="0.2">
      <c r="B357" s="316"/>
      <c r="C357" s="317"/>
      <c r="D357" s="322"/>
      <c r="E357" s="317"/>
      <c r="F357" s="317"/>
      <c r="G357" s="317"/>
      <c r="H357" s="317"/>
      <c r="I357" s="317"/>
      <c r="J357" s="317"/>
      <c r="K357" s="317"/>
      <c r="L357" s="330"/>
    </row>
    <row r="358" spans="2:12" ht="18" customHeight="1" x14ac:dyDescent="0.2">
      <c r="B358" s="316"/>
      <c r="C358" s="317"/>
      <c r="D358" s="322"/>
      <c r="E358" s="317"/>
      <c r="F358" s="317"/>
      <c r="G358" s="317"/>
      <c r="H358" s="317"/>
      <c r="I358" s="317"/>
      <c r="J358" s="317"/>
      <c r="K358" s="317"/>
      <c r="L358" s="330"/>
    </row>
    <row r="359" spans="2:12" ht="18" customHeight="1" x14ac:dyDescent="0.2">
      <c r="B359" s="316"/>
      <c r="C359" s="317"/>
      <c r="D359" s="322"/>
      <c r="E359" s="317"/>
      <c r="F359" s="317"/>
      <c r="G359" s="317"/>
      <c r="H359" s="317"/>
      <c r="I359" s="317"/>
      <c r="J359" s="317"/>
      <c r="K359" s="317"/>
      <c r="L359" s="330"/>
    </row>
    <row r="360" spans="2:12" ht="18" customHeight="1" x14ac:dyDescent="0.2">
      <c r="B360" s="316"/>
      <c r="C360" s="317"/>
      <c r="D360" s="322"/>
      <c r="E360" s="317"/>
      <c r="F360" s="317"/>
      <c r="G360" s="317"/>
      <c r="H360" s="317"/>
      <c r="I360" s="317"/>
      <c r="J360" s="317"/>
      <c r="K360" s="317"/>
      <c r="L360" s="330"/>
    </row>
    <row r="361" spans="2:12" ht="18" customHeight="1" x14ac:dyDescent="0.2">
      <c r="B361" s="316"/>
      <c r="C361" s="317"/>
      <c r="D361" s="322"/>
      <c r="E361" s="317"/>
      <c r="F361" s="317"/>
      <c r="G361" s="317"/>
      <c r="H361" s="317"/>
      <c r="I361" s="317"/>
      <c r="J361" s="317"/>
      <c r="K361" s="317"/>
      <c r="L361" s="330"/>
    </row>
    <row r="362" spans="2:12" ht="18" customHeight="1" x14ac:dyDescent="0.2">
      <c r="B362" s="316"/>
      <c r="C362" s="317"/>
      <c r="D362" s="322"/>
      <c r="E362" s="317"/>
      <c r="F362" s="317"/>
      <c r="G362" s="317"/>
      <c r="H362" s="317"/>
      <c r="I362" s="317"/>
      <c r="J362" s="317"/>
      <c r="K362" s="317"/>
      <c r="L362" s="330"/>
    </row>
    <row r="363" spans="2:12" ht="18" customHeight="1" x14ac:dyDescent="0.2">
      <c r="B363" s="316"/>
      <c r="C363" s="317"/>
      <c r="D363" s="322"/>
      <c r="E363" s="317"/>
      <c r="F363" s="317"/>
      <c r="G363" s="317"/>
      <c r="H363" s="317"/>
      <c r="I363" s="317"/>
      <c r="J363" s="317"/>
      <c r="K363" s="317"/>
      <c r="L363" s="330"/>
    </row>
    <row r="364" spans="2:12" ht="18" customHeight="1" x14ac:dyDescent="0.2">
      <c r="B364" s="316"/>
      <c r="C364" s="317"/>
      <c r="D364" s="322"/>
      <c r="E364" s="317"/>
      <c r="F364" s="317"/>
      <c r="G364" s="317"/>
      <c r="H364" s="317"/>
      <c r="I364" s="317"/>
      <c r="J364" s="317"/>
      <c r="K364" s="317"/>
      <c r="L364" s="330"/>
    </row>
    <row r="365" spans="2:12" ht="18" customHeight="1" x14ac:dyDescent="0.2">
      <c r="B365" s="316"/>
      <c r="C365" s="317"/>
      <c r="D365" s="322"/>
      <c r="E365" s="317"/>
      <c r="F365" s="317"/>
      <c r="G365" s="317"/>
      <c r="H365" s="317"/>
      <c r="I365" s="317"/>
      <c r="J365" s="317"/>
      <c r="K365" s="317"/>
      <c r="L365" s="318"/>
    </row>
    <row r="366" spans="2:12" ht="18" customHeight="1" x14ac:dyDescent="0.2">
      <c r="B366" s="316"/>
      <c r="C366" s="317"/>
      <c r="D366" s="322"/>
      <c r="E366" s="317"/>
      <c r="F366" s="317"/>
      <c r="G366" s="317"/>
      <c r="H366" s="317"/>
      <c r="I366" s="317"/>
      <c r="J366" s="317"/>
      <c r="K366" s="317"/>
      <c r="L366" s="318"/>
    </row>
    <row r="367" spans="2:12" ht="18" customHeight="1" x14ac:dyDescent="0.2">
      <c r="B367" s="316"/>
      <c r="C367" s="317"/>
      <c r="D367" s="322"/>
      <c r="E367" s="317"/>
      <c r="F367" s="317"/>
      <c r="G367" s="317"/>
      <c r="H367" s="317"/>
      <c r="I367" s="317"/>
      <c r="J367" s="317"/>
      <c r="K367" s="317"/>
      <c r="L367" s="318"/>
    </row>
    <row r="368" spans="2:12" ht="18" customHeight="1" x14ac:dyDescent="0.2">
      <c r="B368" s="316"/>
      <c r="C368" s="317"/>
      <c r="D368" s="322"/>
      <c r="E368" s="317"/>
      <c r="F368" s="317"/>
      <c r="G368" s="317"/>
      <c r="H368" s="317"/>
      <c r="I368" s="317"/>
      <c r="J368" s="317"/>
      <c r="K368" s="317"/>
      <c r="L368" s="318"/>
    </row>
    <row r="369" spans="2:14" ht="18" customHeight="1" x14ac:dyDescent="0.2">
      <c r="B369" s="316"/>
      <c r="C369" s="317"/>
      <c r="D369" s="322"/>
      <c r="E369" s="317"/>
      <c r="F369" s="317"/>
      <c r="G369" s="317"/>
      <c r="H369" s="317"/>
      <c r="I369" s="317"/>
      <c r="J369" s="317"/>
      <c r="K369" s="317"/>
      <c r="L369" s="318"/>
    </row>
    <row r="370" spans="2:14" s="236" customFormat="1" ht="4.5" customHeight="1" x14ac:dyDescent="0.2">
      <c r="B370" s="326"/>
      <c r="C370" s="327"/>
      <c r="D370" s="327"/>
      <c r="E370" s="327"/>
      <c r="F370" s="327"/>
      <c r="G370" s="327"/>
      <c r="H370" s="327"/>
      <c r="I370" s="327"/>
      <c r="J370" s="327"/>
      <c r="K370" s="327"/>
      <c r="L370" s="328"/>
    </row>
    <row r="371" spans="2:14" s="236" customFormat="1" ht="4.5" customHeight="1" x14ac:dyDescent="0.2">
      <c r="B371" s="331"/>
      <c r="C371" s="331"/>
      <c r="D371" s="331"/>
      <c r="E371" s="331"/>
      <c r="F371" s="331"/>
      <c r="G371" s="331"/>
      <c r="H371" s="331"/>
      <c r="I371" s="331"/>
      <c r="J371" s="331"/>
      <c r="K371" s="331"/>
      <c r="L371" s="331"/>
    </row>
    <row r="372" spans="2:14" s="230" customFormat="1" ht="4.5" customHeight="1" x14ac:dyDescent="0.2"/>
    <row r="373" spans="2:14" s="236" customFormat="1" ht="4.5" customHeight="1" x14ac:dyDescent="0.2">
      <c r="B373" s="332"/>
      <c r="C373" s="331"/>
      <c r="D373" s="331"/>
      <c r="E373" s="331"/>
      <c r="F373" s="331"/>
      <c r="G373" s="331"/>
      <c r="H373" s="331"/>
      <c r="I373" s="331"/>
      <c r="J373" s="331"/>
      <c r="K373" s="331"/>
      <c r="L373" s="333"/>
    </row>
    <row r="374" spans="2:14" ht="18" customHeight="1" x14ac:dyDescent="0.2">
      <c r="B374" s="69"/>
      <c r="C374" s="212" t="s">
        <v>429</v>
      </c>
      <c r="D374" s="322"/>
      <c r="E374" s="317"/>
      <c r="F374" s="317"/>
      <c r="G374" s="317"/>
      <c r="H374" s="317"/>
      <c r="I374" s="317"/>
      <c r="J374" s="317"/>
      <c r="K374" s="317"/>
      <c r="L374" s="318"/>
    </row>
    <row r="375" spans="2:14" ht="33" customHeight="1" x14ac:dyDescent="0.2">
      <c r="B375" s="68"/>
      <c r="C375" s="614"/>
      <c r="D375" s="463"/>
      <c r="E375" s="463"/>
      <c r="F375" s="463"/>
      <c r="G375" s="463"/>
      <c r="H375" s="463"/>
      <c r="I375" s="463"/>
      <c r="J375" s="463"/>
      <c r="K375" s="464"/>
      <c r="L375" s="318"/>
      <c r="N375" s="211" t="str">
        <f>IF(AND(Activity7_Name&lt;&gt;"",output_relates_activity7=""),"Assign activity to the related output. / Priraďte aktivitu k výsledku.","")</f>
        <v/>
      </c>
    </row>
    <row r="376" spans="2:14" s="236" customFormat="1" ht="4.5" customHeight="1" x14ac:dyDescent="0.2">
      <c r="B376" s="326"/>
      <c r="C376" s="327"/>
      <c r="D376" s="327"/>
      <c r="E376" s="327"/>
      <c r="F376" s="327"/>
      <c r="G376" s="327"/>
      <c r="H376" s="327"/>
      <c r="I376" s="327"/>
      <c r="J376" s="327"/>
      <c r="K376" s="327"/>
      <c r="L376" s="328"/>
    </row>
    <row r="377" spans="2:14" ht="18" customHeight="1" x14ac:dyDescent="0.2">
      <c r="B377" s="69"/>
      <c r="C377" s="212" t="s">
        <v>740</v>
      </c>
      <c r="D377" s="322"/>
      <c r="E377" s="317"/>
      <c r="F377" s="317"/>
      <c r="G377" s="317"/>
      <c r="H377" s="317"/>
      <c r="I377" s="317"/>
      <c r="J377" s="317"/>
      <c r="K377" s="317"/>
      <c r="L377" s="318"/>
    </row>
    <row r="378" spans="2:14" ht="33" customHeight="1" x14ac:dyDescent="0.2">
      <c r="B378" s="68"/>
      <c r="C378" s="459" t="s">
        <v>941</v>
      </c>
      <c r="D378" s="460"/>
      <c r="E378" s="460"/>
      <c r="F378" s="460"/>
      <c r="G378" s="460"/>
      <c r="H378" s="108"/>
      <c r="I378" s="235"/>
      <c r="J378" s="235"/>
      <c r="K378" s="235"/>
      <c r="L378" s="318"/>
      <c r="N378" s="211" t="str">
        <f>IF(AND(LEN(output_relates_activity7)&gt;0,COUNTIF($D$20:$D$22,output_relates_activity7)=0),"Such output is not defined in point 1.4 or was removed. Takýto výsledok nie je definovaný v bode 1.4 alebo bol odstránený","")</f>
        <v/>
      </c>
    </row>
    <row r="379" spans="2:14" s="236" customFormat="1" ht="4.5" customHeight="1" x14ac:dyDescent="0.2">
      <c r="B379" s="326"/>
      <c r="C379" s="327"/>
      <c r="D379" s="327"/>
      <c r="E379" s="327"/>
      <c r="F379" s="327"/>
      <c r="G379" s="327"/>
      <c r="H379" s="327"/>
      <c r="I379" s="327"/>
      <c r="J379" s="327"/>
      <c r="K379" s="327"/>
      <c r="L379" s="328"/>
    </row>
    <row r="380" spans="2:14" ht="18" customHeight="1" x14ac:dyDescent="0.2">
      <c r="B380" s="67"/>
      <c r="C380" s="211" t="s">
        <v>430</v>
      </c>
      <c r="D380" s="329"/>
      <c r="E380" s="317"/>
      <c r="F380" s="317"/>
      <c r="G380" s="317"/>
      <c r="H380" s="317"/>
      <c r="I380" s="317"/>
      <c r="J380" s="317"/>
      <c r="K380" s="317"/>
      <c r="L380" s="318"/>
    </row>
    <row r="381" spans="2:14" s="236" customFormat="1" ht="4.5" customHeight="1" x14ac:dyDescent="0.2">
      <c r="B381" s="326"/>
      <c r="C381" s="327"/>
      <c r="D381" s="327"/>
      <c r="E381" s="327"/>
      <c r="F381" s="327"/>
      <c r="G381" s="327"/>
      <c r="H381" s="327"/>
      <c r="I381" s="327"/>
      <c r="J381" s="327"/>
      <c r="K381" s="327"/>
      <c r="L381" s="328"/>
    </row>
    <row r="382" spans="2:14" ht="18" customHeight="1" x14ac:dyDescent="0.2">
      <c r="B382" s="316"/>
      <c r="C382" s="317"/>
      <c r="D382" s="322"/>
      <c r="E382" s="317"/>
      <c r="F382" s="317"/>
      <c r="G382" s="317"/>
      <c r="H382" s="317"/>
      <c r="I382" s="317"/>
      <c r="J382" s="317"/>
      <c r="K382" s="317"/>
      <c r="L382" s="318"/>
    </row>
    <row r="383" spans="2:14" ht="18" customHeight="1" x14ac:dyDescent="0.2">
      <c r="B383" s="316"/>
      <c r="C383" s="317"/>
      <c r="D383" s="322"/>
      <c r="E383" s="317"/>
      <c r="F383" s="317"/>
      <c r="G383" s="317"/>
      <c r="H383" s="317"/>
      <c r="I383" s="317"/>
      <c r="J383" s="317"/>
      <c r="K383" s="317"/>
      <c r="L383" s="318"/>
    </row>
    <row r="384" spans="2:14" ht="18" customHeight="1" x14ac:dyDescent="0.2">
      <c r="B384" s="316"/>
      <c r="C384" s="317"/>
      <c r="D384" s="322"/>
      <c r="E384" s="317"/>
      <c r="F384" s="317"/>
      <c r="G384" s="317"/>
      <c r="H384" s="317"/>
      <c r="I384" s="317"/>
      <c r="J384" s="317"/>
      <c r="K384" s="317"/>
      <c r="L384" s="330"/>
    </row>
    <row r="385" spans="2:12" ht="18" customHeight="1" x14ac:dyDescent="0.2">
      <c r="B385" s="316"/>
      <c r="C385" s="317"/>
      <c r="D385" s="322"/>
      <c r="E385" s="317"/>
      <c r="F385" s="317"/>
      <c r="G385" s="317"/>
      <c r="H385" s="317"/>
      <c r="I385" s="317"/>
      <c r="J385" s="317"/>
      <c r="K385" s="317"/>
      <c r="L385" s="330"/>
    </row>
    <row r="386" spans="2:12" ht="18" customHeight="1" x14ac:dyDescent="0.2">
      <c r="B386" s="316"/>
      <c r="C386" s="317"/>
      <c r="D386" s="322"/>
      <c r="E386" s="317"/>
      <c r="F386" s="317"/>
      <c r="G386" s="317"/>
      <c r="H386" s="317"/>
      <c r="I386" s="317"/>
      <c r="J386" s="317"/>
      <c r="K386" s="317"/>
      <c r="L386" s="330"/>
    </row>
    <row r="387" spans="2:12" ht="18" customHeight="1" x14ac:dyDescent="0.2">
      <c r="B387" s="316"/>
      <c r="C387" s="317"/>
      <c r="D387" s="322"/>
      <c r="E387" s="317"/>
      <c r="F387" s="317"/>
      <c r="G387" s="317"/>
      <c r="H387" s="317"/>
      <c r="I387" s="317"/>
      <c r="J387" s="317"/>
      <c r="K387" s="317"/>
      <c r="L387" s="330"/>
    </row>
    <row r="388" spans="2:12" ht="18" customHeight="1" x14ac:dyDescent="0.2">
      <c r="B388" s="316"/>
      <c r="C388" s="317"/>
      <c r="D388" s="322"/>
      <c r="E388" s="317"/>
      <c r="F388" s="317"/>
      <c r="G388" s="317"/>
      <c r="H388" s="317"/>
      <c r="I388" s="317"/>
      <c r="J388" s="317"/>
      <c r="K388" s="317"/>
      <c r="L388" s="330"/>
    </row>
    <row r="389" spans="2:12" ht="18" customHeight="1" x14ac:dyDescent="0.2">
      <c r="B389" s="316"/>
      <c r="C389" s="317"/>
      <c r="D389" s="322"/>
      <c r="E389" s="317"/>
      <c r="F389" s="317"/>
      <c r="G389" s="317"/>
      <c r="H389" s="317"/>
      <c r="I389" s="317"/>
      <c r="J389" s="317"/>
      <c r="K389" s="317"/>
      <c r="L389" s="330"/>
    </row>
    <row r="390" spans="2:12" ht="18" customHeight="1" x14ac:dyDescent="0.2">
      <c r="B390" s="316"/>
      <c r="C390" s="317"/>
      <c r="D390" s="322"/>
      <c r="E390" s="317"/>
      <c r="F390" s="317"/>
      <c r="G390" s="317"/>
      <c r="H390" s="317"/>
      <c r="I390" s="317"/>
      <c r="J390" s="317"/>
      <c r="K390" s="317"/>
      <c r="L390" s="330"/>
    </row>
    <row r="391" spans="2:12" ht="18" customHeight="1" x14ac:dyDescent="0.2">
      <c r="B391" s="316"/>
      <c r="C391" s="317"/>
      <c r="D391" s="322"/>
      <c r="E391" s="317"/>
      <c r="F391" s="317"/>
      <c r="G391" s="317"/>
      <c r="H391" s="317"/>
      <c r="I391" s="317"/>
      <c r="J391" s="317"/>
      <c r="K391" s="317"/>
      <c r="L391" s="330"/>
    </row>
    <row r="392" spans="2:12" ht="18" customHeight="1" x14ac:dyDescent="0.2">
      <c r="B392" s="316"/>
      <c r="C392" s="317"/>
      <c r="D392" s="322"/>
      <c r="E392" s="317"/>
      <c r="F392" s="317"/>
      <c r="G392" s="317"/>
      <c r="H392" s="317"/>
      <c r="I392" s="317"/>
      <c r="J392" s="317"/>
      <c r="K392" s="317"/>
      <c r="L392" s="330"/>
    </row>
    <row r="393" spans="2:12" ht="18" customHeight="1" x14ac:dyDescent="0.2">
      <c r="B393" s="316"/>
      <c r="C393" s="317"/>
      <c r="D393" s="322"/>
      <c r="E393" s="317"/>
      <c r="F393" s="317"/>
      <c r="G393" s="317"/>
      <c r="H393" s="317"/>
      <c r="I393" s="317"/>
      <c r="J393" s="317"/>
      <c r="K393" s="317"/>
      <c r="L393" s="330"/>
    </row>
    <row r="394" spans="2:12" ht="18" customHeight="1" x14ac:dyDescent="0.2">
      <c r="B394" s="316"/>
      <c r="C394" s="317"/>
      <c r="D394" s="322"/>
      <c r="E394" s="317"/>
      <c r="F394" s="317"/>
      <c r="G394" s="317"/>
      <c r="H394" s="317"/>
      <c r="I394" s="317"/>
      <c r="J394" s="317"/>
      <c r="K394" s="317"/>
      <c r="L394" s="318"/>
    </row>
    <row r="395" spans="2:12" ht="18" customHeight="1" x14ac:dyDescent="0.2">
      <c r="B395" s="316"/>
      <c r="C395" s="317"/>
      <c r="D395" s="322"/>
      <c r="E395" s="317"/>
      <c r="F395" s="317"/>
      <c r="G395" s="317"/>
      <c r="H395" s="317"/>
      <c r="I395" s="317"/>
      <c r="J395" s="317"/>
      <c r="K395" s="317"/>
      <c r="L395" s="318"/>
    </row>
    <row r="396" spans="2:12" ht="18" customHeight="1" x14ac:dyDescent="0.2">
      <c r="B396" s="316"/>
      <c r="C396" s="317"/>
      <c r="D396" s="322"/>
      <c r="E396" s="317"/>
      <c r="F396" s="317"/>
      <c r="G396" s="317"/>
      <c r="H396" s="317"/>
      <c r="I396" s="317"/>
      <c r="J396" s="317"/>
      <c r="K396" s="317"/>
      <c r="L396" s="318"/>
    </row>
    <row r="397" spans="2:12" ht="18" customHeight="1" x14ac:dyDescent="0.2">
      <c r="B397" s="316"/>
      <c r="C397" s="317"/>
      <c r="D397" s="322"/>
      <c r="E397" s="317"/>
      <c r="F397" s="317"/>
      <c r="G397" s="317"/>
      <c r="H397" s="317"/>
      <c r="I397" s="317"/>
      <c r="J397" s="317"/>
      <c r="K397" s="317"/>
      <c r="L397" s="318"/>
    </row>
    <row r="398" spans="2:12" ht="18" customHeight="1" x14ac:dyDescent="0.2">
      <c r="B398" s="316"/>
      <c r="C398" s="317"/>
      <c r="D398" s="322"/>
      <c r="E398" s="317"/>
      <c r="F398" s="317"/>
      <c r="G398" s="317"/>
      <c r="H398" s="317"/>
      <c r="I398" s="317"/>
      <c r="J398" s="317"/>
      <c r="K398" s="317"/>
      <c r="L398" s="318"/>
    </row>
    <row r="399" spans="2:12" s="236" customFormat="1" ht="4.5" customHeight="1" x14ac:dyDescent="0.2">
      <c r="B399" s="326"/>
      <c r="C399" s="327"/>
      <c r="D399" s="327"/>
      <c r="E399" s="327"/>
      <c r="F399" s="327"/>
      <c r="G399" s="327"/>
      <c r="H399" s="327"/>
      <c r="I399" s="327"/>
      <c r="J399" s="327"/>
      <c r="K399" s="327"/>
      <c r="L399" s="328"/>
    </row>
    <row r="400" spans="2:12" ht="18" customHeight="1" x14ac:dyDescent="0.2">
      <c r="B400" s="69"/>
      <c r="C400" s="212" t="s">
        <v>431</v>
      </c>
      <c r="D400" s="322"/>
      <c r="E400" s="317"/>
      <c r="F400" s="317"/>
      <c r="G400" s="317"/>
      <c r="H400" s="317"/>
      <c r="I400" s="317"/>
      <c r="J400" s="317"/>
      <c r="K400" s="317"/>
      <c r="L400" s="318"/>
    </row>
    <row r="401" spans="2:14" ht="33" customHeight="1" x14ac:dyDescent="0.2">
      <c r="B401" s="68"/>
      <c r="C401" s="614"/>
      <c r="D401" s="463"/>
      <c r="E401" s="463"/>
      <c r="F401" s="463"/>
      <c r="G401" s="463"/>
      <c r="H401" s="463"/>
      <c r="I401" s="463"/>
      <c r="J401" s="463"/>
      <c r="K401" s="464"/>
      <c r="L401" s="318"/>
      <c r="N401" s="211" t="str">
        <f>IF(AND(Activity8_Name&lt;&gt;"",output_relates_activity8=""),"Assign activity to the related output. / Priraďte aktivitu k výsledku.","")</f>
        <v/>
      </c>
    </row>
    <row r="402" spans="2:14" s="236" customFormat="1" ht="4.5" customHeight="1" x14ac:dyDescent="0.2">
      <c r="B402" s="326"/>
      <c r="C402" s="327"/>
      <c r="D402" s="327"/>
      <c r="E402" s="327"/>
      <c r="F402" s="327"/>
      <c r="G402" s="327"/>
      <c r="H402" s="327"/>
      <c r="I402" s="327"/>
      <c r="J402" s="327"/>
      <c r="K402" s="327"/>
      <c r="L402" s="328"/>
    </row>
    <row r="403" spans="2:14" ht="18" customHeight="1" x14ac:dyDescent="0.2">
      <c r="B403" s="69"/>
      <c r="C403" s="212" t="s">
        <v>740</v>
      </c>
      <c r="D403" s="322"/>
      <c r="E403" s="317"/>
      <c r="F403" s="317"/>
      <c r="G403" s="317"/>
      <c r="H403" s="317"/>
      <c r="I403" s="317"/>
      <c r="J403" s="317"/>
      <c r="K403" s="317"/>
      <c r="L403" s="318"/>
    </row>
    <row r="404" spans="2:14" ht="33" customHeight="1" x14ac:dyDescent="0.2">
      <c r="B404" s="68"/>
      <c r="C404" s="459" t="s">
        <v>941</v>
      </c>
      <c r="D404" s="460"/>
      <c r="E404" s="460"/>
      <c r="F404" s="460"/>
      <c r="G404" s="460"/>
      <c r="H404" s="108"/>
      <c r="I404" s="235"/>
      <c r="J404" s="235"/>
      <c r="K404" s="235"/>
      <c r="L404" s="318"/>
      <c r="N404" s="211" t="str">
        <f>IF(AND(LEN(output_relates_activity8)&gt;0,COUNTIF($D$20:$D$22,output_relates_activity8)=0),"Such output is not defined in point 1.4 or was removed. Takýto výsledok nie je definovaný v bode 1.4 alebo bol odstránený","")</f>
        <v/>
      </c>
    </row>
    <row r="405" spans="2:14" s="236" customFormat="1" ht="4.5" customHeight="1" x14ac:dyDescent="0.2">
      <c r="B405" s="326"/>
      <c r="C405" s="327"/>
      <c r="D405" s="327"/>
      <c r="E405" s="327"/>
      <c r="F405" s="327"/>
      <c r="G405" s="327"/>
      <c r="H405" s="327"/>
      <c r="I405" s="327"/>
      <c r="J405" s="327"/>
      <c r="K405" s="327"/>
      <c r="L405" s="328"/>
    </row>
    <row r="406" spans="2:14" ht="18" customHeight="1" x14ac:dyDescent="0.2">
      <c r="B406" s="67"/>
      <c r="C406" s="211" t="s">
        <v>432</v>
      </c>
      <c r="D406" s="329"/>
      <c r="E406" s="317"/>
      <c r="F406" s="317"/>
      <c r="G406" s="317"/>
      <c r="H406" s="317"/>
      <c r="I406" s="317"/>
      <c r="J406" s="317"/>
      <c r="K406" s="317"/>
      <c r="L406" s="318"/>
    </row>
    <row r="407" spans="2:14" s="236" customFormat="1" ht="4.5" customHeight="1" x14ac:dyDescent="0.2">
      <c r="B407" s="326"/>
      <c r="C407" s="327"/>
      <c r="D407" s="327"/>
      <c r="E407" s="327"/>
      <c r="F407" s="327"/>
      <c r="G407" s="327"/>
      <c r="H407" s="327"/>
      <c r="I407" s="327"/>
      <c r="J407" s="327"/>
      <c r="K407" s="327"/>
      <c r="L407" s="328"/>
    </row>
    <row r="408" spans="2:14" ht="18" customHeight="1" x14ac:dyDescent="0.2">
      <c r="B408" s="316"/>
      <c r="C408" s="317"/>
      <c r="D408" s="322"/>
      <c r="E408" s="317"/>
      <c r="F408" s="317"/>
      <c r="G408" s="317"/>
      <c r="H408" s="317"/>
      <c r="I408" s="317"/>
      <c r="J408" s="317"/>
      <c r="K408" s="317"/>
      <c r="L408" s="318"/>
    </row>
    <row r="409" spans="2:14" ht="18" customHeight="1" x14ac:dyDescent="0.2">
      <c r="B409" s="316"/>
      <c r="C409" s="317"/>
      <c r="D409" s="322"/>
      <c r="E409" s="317"/>
      <c r="F409" s="317"/>
      <c r="G409" s="317"/>
      <c r="H409" s="317"/>
      <c r="I409" s="317"/>
      <c r="J409" s="317"/>
      <c r="K409" s="317"/>
      <c r="L409" s="318"/>
    </row>
    <row r="410" spans="2:14" ht="18" customHeight="1" x14ac:dyDescent="0.2">
      <c r="B410" s="316"/>
      <c r="C410" s="317"/>
      <c r="D410" s="322"/>
      <c r="E410" s="317"/>
      <c r="F410" s="317"/>
      <c r="G410" s="317"/>
      <c r="H410" s="317"/>
      <c r="I410" s="317"/>
      <c r="J410" s="317"/>
      <c r="K410" s="317"/>
      <c r="L410" s="330"/>
    </row>
    <row r="411" spans="2:14" ht="18" customHeight="1" x14ac:dyDescent="0.2">
      <c r="B411" s="316"/>
      <c r="C411" s="317"/>
      <c r="D411" s="322"/>
      <c r="E411" s="317"/>
      <c r="F411" s="317"/>
      <c r="G411" s="317"/>
      <c r="H411" s="317"/>
      <c r="I411" s="317"/>
      <c r="J411" s="317"/>
      <c r="K411" s="317"/>
      <c r="L411" s="330"/>
    </row>
    <row r="412" spans="2:14" ht="18" customHeight="1" x14ac:dyDescent="0.2">
      <c r="B412" s="316"/>
      <c r="C412" s="317"/>
      <c r="D412" s="322"/>
      <c r="E412" s="317"/>
      <c r="F412" s="317"/>
      <c r="G412" s="317"/>
      <c r="H412" s="317"/>
      <c r="I412" s="317"/>
      <c r="J412" s="317"/>
      <c r="K412" s="317"/>
      <c r="L412" s="330"/>
    </row>
    <row r="413" spans="2:14" ht="18" customHeight="1" x14ac:dyDescent="0.2">
      <c r="B413" s="316"/>
      <c r="C413" s="317"/>
      <c r="D413" s="322"/>
      <c r="E413" s="317"/>
      <c r="F413" s="317"/>
      <c r="G413" s="317"/>
      <c r="H413" s="317"/>
      <c r="I413" s="317"/>
      <c r="J413" s="317"/>
      <c r="K413" s="317"/>
      <c r="L413" s="330"/>
    </row>
    <row r="414" spans="2:14" ht="18" customHeight="1" x14ac:dyDescent="0.2">
      <c r="B414" s="316"/>
      <c r="C414" s="317"/>
      <c r="D414" s="322"/>
      <c r="E414" s="317"/>
      <c r="F414" s="317"/>
      <c r="G414" s="317"/>
      <c r="H414" s="317"/>
      <c r="I414" s="317"/>
      <c r="J414" s="317"/>
      <c r="K414" s="317"/>
      <c r="L414" s="330"/>
    </row>
    <row r="415" spans="2:14" ht="18" customHeight="1" x14ac:dyDescent="0.2">
      <c r="B415" s="316"/>
      <c r="C415" s="317"/>
      <c r="D415" s="322"/>
      <c r="E415" s="317"/>
      <c r="F415" s="317"/>
      <c r="G415" s="317"/>
      <c r="H415" s="317"/>
      <c r="I415" s="317"/>
      <c r="J415" s="317"/>
      <c r="K415" s="317"/>
      <c r="L415" s="330"/>
    </row>
    <row r="416" spans="2:14" ht="18" customHeight="1" x14ac:dyDescent="0.2">
      <c r="B416" s="316"/>
      <c r="C416" s="317"/>
      <c r="D416" s="322"/>
      <c r="E416" s="317"/>
      <c r="F416" s="317"/>
      <c r="G416" s="317"/>
      <c r="H416" s="317"/>
      <c r="I416" s="317"/>
      <c r="J416" s="317"/>
      <c r="K416" s="317"/>
      <c r="L416" s="330"/>
    </row>
    <row r="417" spans="2:12" ht="18" customHeight="1" x14ac:dyDescent="0.2">
      <c r="B417" s="316"/>
      <c r="C417" s="317"/>
      <c r="D417" s="322"/>
      <c r="E417" s="317"/>
      <c r="F417" s="317"/>
      <c r="G417" s="317"/>
      <c r="H417" s="317"/>
      <c r="I417" s="317"/>
      <c r="J417" s="317"/>
      <c r="K417" s="317"/>
      <c r="L417" s="330"/>
    </row>
    <row r="418" spans="2:12" ht="18" customHeight="1" x14ac:dyDescent="0.2">
      <c r="B418" s="316"/>
      <c r="C418" s="317"/>
      <c r="D418" s="322"/>
      <c r="E418" s="317"/>
      <c r="F418" s="317"/>
      <c r="G418" s="317"/>
      <c r="H418" s="317"/>
      <c r="I418" s="317"/>
      <c r="J418" s="317"/>
      <c r="K418" s="317"/>
      <c r="L418" s="330"/>
    </row>
    <row r="419" spans="2:12" ht="18" customHeight="1" x14ac:dyDescent="0.2">
      <c r="B419" s="316"/>
      <c r="C419" s="317"/>
      <c r="D419" s="322"/>
      <c r="E419" s="317"/>
      <c r="F419" s="317"/>
      <c r="G419" s="317"/>
      <c r="H419" s="317"/>
      <c r="I419" s="317"/>
      <c r="J419" s="317"/>
      <c r="K419" s="317"/>
      <c r="L419" s="330"/>
    </row>
    <row r="420" spans="2:12" ht="18" customHeight="1" x14ac:dyDescent="0.2">
      <c r="B420" s="316"/>
      <c r="C420" s="317"/>
      <c r="D420" s="322"/>
      <c r="E420" s="317"/>
      <c r="F420" s="317"/>
      <c r="G420" s="317"/>
      <c r="H420" s="317"/>
      <c r="I420" s="317"/>
      <c r="J420" s="317"/>
      <c r="K420" s="317"/>
      <c r="L420" s="318"/>
    </row>
    <row r="421" spans="2:12" ht="18" customHeight="1" x14ac:dyDescent="0.2">
      <c r="B421" s="316"/>
      <c r="C421" s="317"/>
      <c r="D421" s="322"/>
      <c r="E421" s="317"/>
      <c r="F421" s="317"/>
      <c r="G421" s="317"/>
      <c r="H421" s="317"/>
      <c r="I421" s="317"/>
      <c r="J421" s="317"/>
      <c r="K421" s="317"/>
      <c r="L421" s="318"/>
    </row>
    <row r="422" spans="2:12" ht="18" customHeight="1" x14ac:dyDescent="0.2">
      <c r="B422" s="316"/>
      <c r="C422" s="317"/>
      <c r="D422" s="322"/>
      <c r="E422" s="317"/>
      <c r="F422" s="317"/>
      <c r="G422" s="317"/>
      <c r="H422" s="317"/>
      <c r="I422" s="317"/>
      <c r="J422" s="317"/>
      <c r="K422" s="317"/>
      <c r="L422" s="318"/>
    </row>
    <row r="423" spans="2:12" ht="18" customHeight="1" x14ac:dyDescent="0.2">
      <c r="B423" s="316"/>
      <c r="C423" s="317"/>
      <c r="D423" s="322"/>
      <c r="E423" s="317"/>
      <c r="F423" s="317"/>
      <c r="G423" s="317"/>
      <c r="H423" s="317"/>
      <c r="I423" s="317"/>
      <c r="J423" s="317"/>
      <c r="K423" s="317"/>
      <c r="L423" s="330"/>
    </row>
    <row r="424" spans="2:12" ht="18" customHeight="1" x14ac:dyDescent="0.2">
      <c r="B424" s="316"/>
      <c r="C424" s="317"/>
      <c r="D424" s="322"/>
      <c r="E424" s="317"/>
      <c r="F424" s="317"/>
      <c r="G424" s="317"/>
      <c r="H424" s="317"/>
      <c r="I424" s="317"/>
      <c r="J424" s="317"/>
      <c r="K424" s="317"/>
      <c r="L424" s="318"/>
    </row>
    <row r="425" spans="2:12" ht="18" customHeight="1" x14ac:dyDescent="0.2">
      <c r="B425" s="316"/>
      <c r="C425" s="317"/>
      <c r="D425" s="322"/>
      <c r="E425" s="317"/>
      <c r="F425" s="317"/>
      <c r="G425" s="317"/>
      <c r="H425" s="317"/>
      <c r="I425" s="317"/>
      <c r="J425" s="317"/>
      <c r="K425" s="317"/>
      <c r="L425" s="318"/>
    </row>
    <row r="426" spans="2:12" s="236" customFormat="1" ht="4.5" customHeight="1" x14ac:dyDescent="0.2">
      <c r="B426" s="331"/>
      <c r="C426" s="331"/>
      <c r="D426" s="331"/>
      <c r="E426" s="331"/>
      <c r="F426" s="331"/>
      <c r="G426" s="331"/>
      <c r="H426" s="331"/>
      <c r="I426" s="331"/>
      <c r="J426" s="331"/>
      <c r="K426" s="331"/>
      <c r="L426" s="331"/>
    </row>
    <row r="427" spans="2:12" ht="18" customHeight="1" x14ac:dyDescent="0.2">
      <c r="B427" s="64" t="s">
        <v>710</v>
      </c>
      <c r="C427" s="64"/>
      <c r="D427" s="340"/>
      <c r="E427" s="340"/>
      <c r="F427" s="340"/>
      <c r="G427" s="340"/>
      <c r="H427" s="340"/>
      <c r="I427" s="340"/>
      <c r="J427" s="340"/>
      <c r="K427" s="340"/>
      <c r="L427" s="341"/>
    </row>
    <row r="428" spans="2:12" s="236" customFormat="1" ht="23.25" customHeight="1" x14ac:dyDescent="0.2">
      <c r="B428" s="102" t="s">
        <v>711</v>
      </c>
      <c r="L428" s="328"/>
    </row>
    <row r="429" spans="2:12" s="236" customFormat="1" ht="5.25" customHeight="1" x14ac:dyDescent="0.2">
      <c r="B429" s="326"/>
      <c r="C429" s="327"/>
      <c r="D429" s="327"/>
      <c r="E429" s="327"/>
      <c r="F429" s="327"/>
      <c r="G429" s="327"/>
      <c r="H429" s="327"/>
      <c r="I429" s="327"/>
      <c r="J429" s="327"/>
      <c r="K429" s="327"/>
      <c r="L429" s="328"/>
    </row>
    <row r="430" spans="2:12" ht="32.25" customHeight="1" x14ac:dyDescent="0.2">
      <c r="B430" s="60"/>
      <c r="C430" s="455" t="s">
        <v>91</v>
      </c>
      <c r="D430" s="450"/>
      <c r="E430" s="274" t="s">
        <v>433</v>
      </c>
      <c r="F430" s="274" t="s">
        <v>434</v>
      </c>
      <c r="G430" s="274" t="s">
        <v>92</v>
      </c>
      <c r="H430" s="274" t="s">
        <v>93</v>
      </c>
      <c r="I430" s="455" t="s">
        <v>94</v>
      </c>
      <c r="J430" s="456"/>
      <c r="K430" s="456"/>
      <c r="L430" s="274" t="s">
        <v>815</v>
      </c>
    </row>
    <row r="431" spans="2:12" ht="131.44999999999999" customHeight="1" x14ac:dyDescent="0.2">
      <c r="B431" s="108"/>
      <c r="C431" s="450" t="s">
        <v>957</v>
      </c>
      <c r="D431" s="450"/>
      <c r="E431" s="269" t="str">
        <f t="array" aca="1" ref="E431" ca="1">IF($C431="","",OFFSET(INDIRECT(VLOOKUP(programme_outcome,outcomes_table,3,FALSE)),MATCH($C431,INDIRECT(VLOOKUP(programme_outcome,outcomes_table,3,FALSE)),0)-1,2))</f>
        <v>Reported</v>
      </c>
      <c r="F431" s="269" t="str">
        <f t="array" aca="1" ref="F431" ca="1">IF($C431="","",OFFSET(INDIRECT(VLOOKUP(programme_outcome,outcomes_table,3,FALSE)),MATCH($C431,INDIRECT(VLOOKUP(programme_outcome,outcomes_table,3,FALSE)),0)-1,1))</f>
        <v>Outcome</v>
      </c>
      <c r="G431" s="413">
        <v>0</v>
      </c>
      <c r="H431" s="114">
        <v>63613</v>
      </c>
      <c r="I431" s="440" t="s">
        <v>1306</v>
      </c>
      <c r="J431" s="441"/>
      <c r="K431" s="442"/>
      <c r="L431" s="229" t="str">
        <f t="array" aca="1" ref="L431" ca="1">IF($C431="","",OFFSET(INDIRECT(VLOOKUP(programme_outcome,outcomes_table,3,FALSE)),MATCH($C431,INDIRECT(VLOOKUP(programme_outcome,outcomes_table,3,FALSE)),0)-1,3))</f>
        <v>ACC_OTC2_IND1</v>
      </c>
    </row>
    <row r="432" spans="2:12" ht="75" customHeight="1" x14ac:dyDescent="0.2">
      <c r="B432" s="108"/>
      <c r="C432" s="450" t="s">
        <v>958</v>
      </c>
      <c r="D432" s="450"/>
      <c r="E432" s="269" t="str">
        <f t="array" aca="1" ref="E432" ca="1">IF($C432="","",OFFSET(INDIRECT(VLOOKUP(programme_outcome,outcomes_table,3,FALSE)),MATCH($C432,INDIRECT(VLOOKUP(programme_outcome,outcomes_table,3,FALSE)),0)-1,2))</f>
        <v>Reported</v>
      </c>
      <c r="F432" s="269" t="str">
        <f t="array" aca="1" ref="F432" ca="1">IF($C432="","",OFFSET(INDIRECT(VLOOKUP(programme_outcome,outcomes_table,3,FALSE)),MATCH($C432,INDIRECT(VLOOKUP(programme_outcome,outcomes_table,3,FALSE)),0)-1,1))</f>
        <v>Outcome</v>
      </c>
      <c r="G432" s="413" t="s">
        <v>465</v>
      </c>
      <c r="H432" s="114" t="s">
        <v>464</v>
      </c>
      <c r="I432" s="440" t="s">
        <v>1320</v>
      </c>
      <c r="J432" s="463"/>
      <c r="K432" s="464"/>
      <c r="L432" s="229" t="str">
        <f t="array" aca="1" ref="L432" ca="1">IF($C432="","",OFFSET(INDIRECT(VLOOKUP(programme_outcome,outcomes_table,3,FALSE)),MATCH($C432,INDIRECT(VLOOKUP(programme_outcome,outcomes_table,3,FALSE)),0)-1,3))</f>
        <v>ACC_OTC2_IND2</v>
      </c>
    </row>
    <row r="433" spans="2:15" ht="75" customHeight="1" x14ac:dyDescent="0.2">
      <c r="B433" s="108"/>
      <c r="C433" s="450" t="s">
        <v>959</v>
      </c>
      <c r="D433" s="450"/>
      <c r="E433" s="269" t="str">
        <f t="array" aca="1" ref="E433" ca="1">IF($C433="","",OFFSET(INDIRECT(VLOOKUP(programme_outcome,outcomes_table,3,FALSE)),MATCH($C433,INDIRECT(VLOOKUP(programme_outcome,outcomes_table,3,FALSE)),0)-1,2))</f>
        <v>Binding</v>
      </c>
      <c r="F433" s="269" t="str">
        <f t="array" aca="1" ref="F433" ca="1">IF($C433="","",OFFSET(INDIRECT(VLOOKUP(programme_outcome,outcomes_table,3,FALSE)),MATCH($C433,INDIRECT(VLOOKUP(programme_outcome,outcomes_table,3,FALSE)),0)-1,1))</f>
        <v>Output</v>
      </c>
      <c r="G433" s="413">
        <v>0</v>
      </c>
      <c r="H433" s="114">
        <v>196668.2</v>
      </c>
      <c r="I433" s="440" t="s">
        <v>1320</v>
      </c>
      <c r="J433" s="463"/>
      <c r="K433" s="464"/>
      <c r="L433" s="229" t="str">
        <f t="array" aca="1" ref="L433" ca="1">IF($C433="","",OFFSET(INDIRECT(VLOOKUP(programme_outcome,outcomes_table,3,FALSE)),MATCH($C433,INDIRECT(VLOOKUP(programme_outcome,outcomes_table,3,FALSE)),0)-1,3))</f>
        <v>ACC_OTC2_OTP1_IND1</v>
      </c>
    </row>
    <row r="434" spans="2:15" ht="75" customHeight="1" x14ac:dyDescent="0.2">
      <c r="B434" s="108"/>
      <c r="C434" s="450" t="s">
        <v>960</v>
      </c>
      <c r="D434" s="450"/>
      <c r="E434" s="269" t="str">
        <f t="array" aca="1" ref="E434" ca="1">IF($C434="","",OFFSET(INDIRECT(VLOOKUP(programme_outcome,outcomes_table,3,FALSE)),MATCH($C434,INDIRECT(VLOOKUP(programme_outcome,outcomes_table,3,FALSE)),0)-1,2))</f>
        <v>Binding</v>
      </c>
      <c r="F434" s="269" t="str">
        <f t="array" aca="1" ref="F434" ca="1">IF($C434="","",OFFSET(INDIRECT(VLOOKUP(programme_outcome,outcomes_table,3,FALSE)),MATCH($C434,INDIRECT(VLOOKUP(programme_outcome,outcomes_table,3,FALSE)),0)-1,1))</f>
        <v>Output</v>
      </c>
      <c r="G434" s="413">
        <v>0</v>
      </c>
      <c r="H434" s="114">
        <v>1</v>
      </c>
      <c r="I434" s="440" t="s">
        <v>1125</v>
      </c>
      <c r="J434" s="463"/>
      <c r="K434" s="464"/>
      <c r="L434" s="229" t="str">
        <f t="array" aca="1" ref="L434" ca="1">IF($C434="","",OFFSET(INDIRECT(VLOOKUP(programme_outcome,outcomes_table,3,FALSE)),MATCH($C434,INDIRECT(VLOOKUP(programme_outcome,outcomes_table,3,FALSE)),0)-1,3))</f>
        <v>ACC_OTC2_OTP1_IND2</v>
      </c>
    </row>
    <row r="435" spans="2:15" ht="75" customHeight="1" x14ac:dyDescent="0.2">
      <c r="B435" s="108"/>
      <c r="C435" s="450" t="s">
        <v>961</v>
      </c>
      <c r="D435" s="450"/>
      <c r="E435" s="269" t="str">
        <f t="array" aca="1" ref="E435" ca="1">IF($C435="","",OFFSET(INDIRECT(VLOOKUP(programme_outcome,outcomes_table,3,FALSE)),MATCH($C435,INDIRECT(VLOOKUP(programme_outcome,outcomes_table,3,FALSE)),0)-1,2))</f>
        <v>Binding</v>
      </c>
      <c r="F435" s="269" t="str">
        <f t="array" aca="1" ref="F435" ca="1">IF($C435="","",OFFSET(INDIRECT(VLOOKUP(programme_outcome,outcomes_table,3,FALSE)),MATCH($C435,INDIRECT(VLOOKUP(programme_outcome,outcomes_table,3,FALSE)),0)-1,1))</f>
        <v>Output</v>
      </c>
      <c r="G435" s="413">
        <v>0</v>
      </c>
      <c r="H435" s="114">
        <v>4</v>
      </c>
      <c r="I435" s="440" t="s">
        <v>1320</v>
      </c>
      <c r="J435" s="463"/>
      <c r="K435" s="464"/>
      <c r="L435" s="229" t="str">
        <f t="array" aca="1" ref="L435" ca="1">IF($C435="","",OFFSET(INDIRECT(VLOOKUP(programme_outcome,outcomes_table,3,FALSE)),MATCH($C435,INDIRECT(VLOOKUP(programme_outcome,outcomes_table,3,FALSE)),0)-1,3))</f>
        <v>ACC_OTC2_OTP1_IND3</v>
      </c>
    </row>
    <row r="436" spans="2:15" s="230" customFormat="1" ht="7.5" customHeight="1" x14ac:dyDescent="0.2">
      <c r="B436" s="342"/>
      <c r="C436" s="343"/>
      <c r="D436" s="343"/>
      <c r="E436" s="343"/>
      <c r="F436" s="343"/>
      <c r="G436" s="343"/>
      <c r="H436" s="343"/>
      <c r="I436" s="343"/>
      <c r="J436" s="343"/>
      <c r="K436" s="343"/>
      <c r="L436" s="344"/>
      <c r="M436" s="261"/>
    </row>
    <row r="437" spans="2:15" s="230" customFormat="1" ht="7.5" customHeight="1" x14ac:dyDescent="0.2">
      <c r="B437" s="345"/>
      <c r="C437" s="345"/>
      <c r="D437" s="345"/>
      <c r="E437" s="345"/>
      <c r="F437" s="345"/>
      <c r="G437" s="345"/>
      <c r="H437" s="345"/>
      <c r="I437" s="345"/>
      <c r="J437" s="345"/>
      <c r="K437" s="345"/>
      <c r="L437" s="345"/>
      <c r="M437" s="261"/>
    </row>
    <row r="438" spans="2:15" s="230" customFormat="1" ht="7.5" customHeight="1" x14ac:dyDescent="0.2">
      <c r="B438" s="343"/>
      <c r="C438" s="343"/>
      <c r="D438" s="343"/>
      <c r="E438" s="343"/>
      <c r="F438" s="343"/>
      <c r="G438" s="343"/>
      <c r="H438" s="343"/>
      <c r="I438" s="343"/>
      <c r="J438" s="343"/>
      <c r="K438" s="343"/>
      <c r="L438" s="343"/>
      <c r="M438" s="261"/>
    </row>
    <row r="439" spans="2:15" s="236" customFormat="1" ht="23.25" customHeight="1" x14ac:dyDescent="0.2">
      <c r="B439" s="226" t="s">
        <v>1064</v>
      </c>
      <c r="C439" s="331"/>
      <c r="D439" s="331"/>
      <c r="E439" s="331"/>
      <c r="F439" s="331"/>
      <c r="G439" s="331"/>
      <c r="H439" s="331"/>
      <c r="I439" s="331"/>
      <c r="J439" s="331"/>
      <c r="K439" s="331"/>
      <c r="L439" s="333"/>
    </row>
    <row r="440" spans="2:15" s="230" customFormat="1" ht="7.5" customHeight="1" x14ac:dyDescent="0.2">
      <c r="B440" s="346"/>
      <c r="M440" s="346"/>
    </row>
    <row r="441" spans="2:15" ht="32.25" customHeight="1" x14ac:dyDescent="0.2">
      <c r="B441" s="60"/>
      <c r="C441" s="455" t="s">
        <v>91</v>
      </c>
      <c r="D441" s="450"/>
      <c r="E441" s="274" t="s">
        <v>433</v>
      </c>
      <c r="F441" s="274" t="s">
        <v>434</v>
      </c>
      <c r="G441" s="274" t="s">
        <v>92</v>
      </c>
      <c r="H441" s="274" t="s">
        <v>93</v>
      </c>
      <c r="I441" s="455" t="s">
        <v>94</v>
      </c>
      <c r="J441" s="456"/>
      <c r="K441" s="456"/>
      <c r="L441" s="274" t="s">
        <v>815</v>
      </c>
    </row>
    <row r="442" spans="2:15" ht="75" customHeight="1" x14ac:dyDescent="0.2">
      <c r="B442" s="108"/>
      <c r="C442" s="450" t="s">
        <v>1106</v>
      </c>
      <c r="D442" s="450"/>
      <c r="E442" s="269" t="str">
        <f t="array" aca="1" ref="E442" ca="1">IF($C442="","",OFFSET(INDIRECT("indicators_"&amp;programme_abbreviation&amp;"_OTCB"),MATCH($C442,INDIRECT("indicators_"&amp;programme_abbreviation&amp;"_OTCB"),0)-1,2))</f>
        <v>Binding</v>
      </c>
      <c r="F442" s="269" t="str">
        <f t="array" aca="1" ref="F442" ca="1">IF($C442="","",OFFSET(INDIRECT("indicators_"&amp;programme_abbreviation&amp;"_OTCB"),MATCH($C442,INDIRECT("indicators_"&amp;programme_abbreviation&amp;"_OTCB"),0)-1,1))</f>
        <v>Output</v>
      </c>
      <c r="G442" s="413">
        <v>0</v>
      </c>
      <c r="H442" s="114">
        <v>1</v>
      </c>
      <c r="I442" s="440" t="s">
        <v>1303</v>
      </c>
      <c r="J442" s="441"/>
      <c r="K442" s="442"/>
      <c r="L442" s="229" t="str">
        <f t="array" aca="1" ref="L442" ca="1">IF($C442="","",OFFSET(INDIRECT("indicators_"&amp;programme_abbreviation&amp;"_OTCB"),MATCH($C442,INDIRECT("indicators_"&amp;programme_abbreviation&amp;"_OTCB"),0)-1,3))</f>
        <v>ACC_OTCB_OTP1_IND1</v>
      </c>
    </row>
    <row r="443" spans="2:15" ht="75" customHeight="1" x14ac:dyDescent="0.2">
      <c r="B443" s="108"/>
      <c r="C443" s="450" t="s">
        <v>965</v>
      </c>
      <c r="D443" s="450"/>
      <c r="E443" s="269" t="str">
        <f t="array" aca="1" ref="E443" ca="1">IF($C443="","",OFFSET(INDIRECT("indicators_"&amp;programme_abbreviation&amp;"_OTCB"),MATCH($C443,INDIRECT("indicators_"&amp;programme_abbreviation&amp;"_OTCB"),0)-1,2))</f>
        <v>Binding</v>
      </c>
      <c r="F443" s="269" t="str">
        <f t="array" aca="1" ref="F443" ca="1">IF($C443="","",OFFSET(INDIRECT("indicators_"&amp;programme_abbreviation&amp;"_OTCB"),MATCH($C443,INDIRECT("indicators_"&amp;programme_abbreviation&amp;"_OTCB"),0)-1,1))</f>
        <v>Output</v>
      </c>
      <c r="G443" s="413">
        <v>0</v>
      </c>
      <c r="H443" s="114">
        <v>4</v>
      </c>
      <c r="I443" s="440" t="s">
        <v>1302</v>
      </c>
      <c r="J443" s="441"/>
      <c r="K443" s="442"/>
      <c r="L443" s="229" t="str">
        <f t="array" aca="1" ref="L443" ca="1">IF($C443="","",OFFSET(INDIRECT("indicators_"&amp;programme_abbreviation&amp;"_OTCB"),MATCH($C443,INDIRECT("indicators_"&amp;programme_abbreviation&amp;"_OTCB"),0)-1,3))</f>
        <v>ACC_OTCB_OTP1_IND2</v>
      </c>
    </row>
    <row r="444" spans="2:15" s="230" customFormat="1" ht="7.5" customHeight="1" x14ac:dyDescent="0.2">
      <c r="B444" s="347"/>
      <c r="C444" s="343"/>
      <c r="D444" s="343"/>
      <c r="E444" s="343"/>
      <c r="F444" s="343"/>
      <c r="G444" s="343"/>
      <c r="H444" s="343"/>
      <c r="I444" s="343"/>
      <c r="J444" s="343"/>
      <c r="K444" s="343"/>
      <c r="L444" s="344"/>
      <c r="M444" s="346"/>
    </row>
    <row r="445" spans="2:15" s="236" customFormat="1" ht="23.25" customHeight="1" x14ac:dyDescent="0.2">
      <c r="B445" s="102" t="s">
        <v>712</v>
      </c>
      <c r="L445" s="328"/>
    </row>
    <row r="446" spans="2:15" s="230" customFormat="1" ht="7.5" customHeight="1" x14ac:dyDescent="0.2">
      <c r="B446" s="346"/>
      <c r="M446" s="346"/>
    </row>
    <row r="447" spans="2:15" ht="32.25" customHeight="1" x14ac:dyDescent="0.2">
      <c r="B447" s="60"/>
      <c r="C447" s="451" t="s">
        <v>91</v>
      </c>
      <c r="D447" s="452"/>
      <c r="E447" s="453"/>
      <c r="F447" s="454"/>
      <c r="G447" s="274" t="s">
        <v>92</v>
      </c>
      <c r="H447" s="274" t="s">
        <v>93</v>
      </c>
      <c r="I447" s="455" t="s">
        <v>94</v>
      </c>
      <c r="J447" s="456"/>
      <c r="K447" s="456"/>
      <c r="L447" s="274" t="s">
        <v>815</v>
      </c>
    </row>
    <row r="448" spans="2:15" ht="75" customHeight="1" x14ac:dyDescent="0.2">
      <c r="B448" s="108"/>
      <c r="C448" s="446" t="s">
        <v>1007</v>
      </c>
      <c r="D448" s="447"/>
      <c r="E448" s="448"/>
      <c r="F448" s="449"/>
      <c r="G448" s="109">
        <v>0</v>
      </c>
      <c r="H448" s="114">
        <v>8</v>
      </c>
      <c r="I448" s="440" t="s">
        <v>1126</v>
      </c>
      <c r="J448" s="441"/>
      <c r="K448" s="442"/>
      <c r="L448" s="229" t="s">
        <v>816</v>
      </c>
      <c r="O448" s="87"/>
    </row>
    <row r="449" spans="2:17" ht="75" customHeight="1" x14ac:dyDescent="0.2">
      <c r="B449" s="108"/>
      <c r="C449" s="446" t="s">
        <v>1008</v>
      </c>
      <c r="D449" s="447"/>
      <c r="E449" s="448"/>
      <c r="F449" s="449"/>
      <c r="G449" s="109">
        <v>0</v>
      </c>
      <c r="H449" s="114">
        <v>200</v>
      </c>
      <c r="I449" s="440" t="s">
        <v>1125</v>
      </c>
      <c r="J449" s="441"/>
      <c r="K449" s="442"/>
      <c r="L449" s="229" t="s">
        <v>817</v>
      </c>
      <c r="O449" s="87"/>
    </row>
    <row r="450" spans="2:17" ht="170.25" customHeight="1" x14ac:dyDescent="0.2">
      <c r="B450" s="108"/>
      <c r="C450" s="446" t="s">
        <v>1009</v>
      </c>
      <c r="D450" s="447"/>
      <c r="E450" s="448"/>
      <c r="F450" s="449"/>
      <c r="G450" s="109">
        <v>0</v>
      </c>
      <c r="H450" s="114">
        <v>3000</v>
      </c>
      <c r="I450" s="440" t="s">
        <v>1321</v>
      </c>
      <c r="J450" s="441"/>
      <c r="K450" s="442"/>
      <c r="L450" s="229" t="s">
        <v>818</v>
      </c>
      <c r="O450" s="87"/>
    </row>
    <row r="451" spans="2:17" ht="75" customHeight="1" x14ac:dyDescent="0.2">
      <c r="B451" s="108"/>
      <c r="C451" s="446" t="s">
        <v>1105</v>
      </c>
      <c r="D451" s="447"/>
      <c r="E451" s="448"/>
      <c r="F451" s="449"/>
      <c r="G451" s="109">
        <v>0</v>
      </c>
      <c r="H451" s="114">
        <v>5</v>
      </c>
      <c r="I451" s="440" t="s">
        <v>1126</v>
      </c>
      <c r="J451" s="441"/>
      <c r="K451" s="442"/>
      <c r="L451" s="229" t="s">
        <v>819</v>
      </c>
      <c r="N451" s="436"/>
      <c r="O451" s="659"/>
      <c r="P451" s="659"/>
      <c r="Q451" s="659"/>
    </row>
    <row r="452" spans="2:17" ht="75" customHeight="1" x14ac:dyDescent="0.2">
      <c r="B452" s="108"/>
      <c r="C452" s="446" t="s">
        <v>1104</v>
      </c>
      <c r="D452" s="447"/>
      <c r="E452" s="448"/>
      <c r="F452" s="449"/>
      <c r="G452" s="109">
        <v>0</v>
      </c>
      <c r="H452" s="114">
        <v>500</v>
      </c>
      <c r="I452" s="440" t="s">
        <v>1305</v>
      </c>
      <c r="J452" s="441" t="s">
        <v>813</v>
      </c>
      <c r="K452" s="442"/>
      <c r="L452" s="229" t="s">
        <v>820</v>
      </c>
      <c r="O452" s="87"/>
    </row>
    <row r="453" spans="2:17" ht="75" customHeight="1" x14ac:dyDescent="0.2">
      <c r="B453" s="108"/>
      <c r="C453" s="446" t="s">
        <v>1010</v>
      </c>
      <c r="D453" s="447"/>
      <c r="E453" s="448"/>
      <c r="F453" s="449"/>
      <c r="G453" s="109">
        <v>0</v>
      </c>
      <c r="H453" s="114">
        <v>2</v>
      </c>
      <c r="I453" s="440" t="s">
        <v>1304</v>
      </c>
      <c r="J453" s="441" t="s">
        <v>814</v>
      </c>
      <c r="K453" s="442"/>
      <c r="L453" s="229" t="s">
        <v>821</v>
      </c>
      <c r="O453" s="87"/>
    </row>
    <row r="454" spans="2:17" s="236" customFormat="1" ht="23.25" customHeight="1" x14ac:dyDescent="0.2">
      <c r="B454" s="102" t="s">
        <v>1057</v>
      </c>
      <c r="L454" s="328"/>
    </row>
    <row r="455" spans="2:17" s="230" customFormat="1" ht="7.5" customHeight="1" x14ac:dyDescent="0.2">
      <c r="B455" s="346"/>
      <c r="M455" s="346"/>
    </row>
    <row r="456" spans="2:17" ht="32.25" customHeight="1" x14ac:dyDescent="0.2">
      <c r="B456" s="60"/>
      <c r="C456" s="455" t="s">
        <v>91</v>
      </c>
      <c r="D456" s="450"/>
      <c r="E456" s="274" t="s">
        <v>433</v>
      </c>
      <c r="F456" s="274" t="s">
        <v>434</v>
      </c>
      <c r="G456" s="274" t="s">
        <v>92</v>
      </c>
      <c r="H456" s="274" t="s">
        <v>93</v>
      </c>
      <c r="I456" s="455" t="s">
        <v>94</v>
      </c>
      <c r="J456" s="456"/>
      <c r="K456" s="456"/>
      <c r="L456" s="274" t="s">
        <v>815</v>
      </c>
    </row>
    <row r="457" spans="2:17" ht="75" customHeight="1" x14ac:dyDescent="0.2">
      <c r="B457" s="108"/>
      <c r="C457" s="450"/>
      <c r="D457" s="450"/>
      <c r="E457" s="269"/>
      <c r="F457" s="269"/>
      <c r="G457" s="109"/>
      <c r="H457" s="414"/>
      <c r="I457" s="437"/>
      <c r="J457" s="438"/>
      <c r="K457" s="439"/>
      <c r="L457" s="229"/>
    </row>
    <row r="458" spans="2:17" ht="28.5" customHeight="1" x14ac:dyDescent="0.2">
      <c r="B458" s="348"/>
      <c r="C458" s="349"/>
      <c r="D458" s="349"/>
      <c r="E458" s="349"/>
      <c r="F458" s="349"/>
      <c r="G458" s="349"/>
      <c r="H458" s="349"/>
      <c r="I458" s="349"/>
      <c r="J458" s="349"/>
      <c r="K458" s="349"/>
      <c r="L458" s="350"/>
    </row>
    <row r="459" spans="2:17" s="30" customFormat="1" ht="3.95" customHeight="1" x14ac:dyDescent="0.2">
      <c r="B459" s="3"/>
      <c r="C459" s="3"/>
      <c r="D459" s="3"/>
      <c r="E459" s="3"/>
      <c r="F459" s="3"/>
      <c r="G459" s="3"/>
      <c r="H459" s="3"/>
      <c r="I459" s="3"/>
      <c r="J459" s="3"/>
      <c r="K459" s="31"/>
      <c r="L459" s="31"/>
      <c r="N459" s="3"/>
    </row>
    <row r="460" spans="2:17" ht="18" customHeight="1" x14ac:dyDescent="0.2">
      <c r="B460" s="14" t="s">
        <v>1065</v>
      </c>
      <c r="C460" s="14"/>
      <c r="D460" s="288"/>
      <c r="E460" s="288"/>
      <c r="F460" s="288"/>
      <c r="G460" s="288"/>
      <c r="H460" s="288"/>
      <c r="I460" s="288"/>
      <c r="J460" s="288"/>
      <c r="K460" s="288"/>
      <c r="L460" s="289"/>
    </row>
    <row r="461" spans="2:17" ht="4.5" customHeight="1" x14ac:dyDescent="0.2">
      <c r="B461" s="110"/>
      <c r="C461" s="32"/>
      <c r="D461" s="351"/>
      <c r="E461" s="351"/>
      <c r="F461" s="351"/>
      <c r="G461" s="351"/>
      <c r="H461" s="351"/>
      <c r="I461" s="351"/>
      <c r="J461" s="351"/>
      <c r="K461" s="351"/>
      <c r="L461" s="310"/>
    </row>
    <row r="462" spans="2:17" ht="18" customHeight="1" x14ac:dyDescent="0.2">
      <c r="B462" s="67" t="s">
        <v>1066</v>
      </c>
      <c r="C462" s="32"/>
      <c r="D462" s="62"/>
      <c r="E462" s="351"/>
      <c r="F462" s="351"/>
      <c r="G462" s="351"/>
      <c r="H462" s="351"/>
      <c r="I462" s="351"/>
      <c r="J462" s="351"/>
      <c r="K462" s="351"/>
      <c r="L462" s="310"/>
    </row>
    <row r="463" spans="2:17" ht="4.5" customHeight="1" x14ac:dyDescent="0.2">
      <c r="B463" s="110"/>
      <c r="C463" s="32"/>
      <c r="D463" s="351"/>
      <c r="E463" s="351"/>
      <c r="F463" s="351"/>
      <c r="G463" s="351"/>
      <c r="H463" s="351"/>
      <c r="I463" s="351"/>
      <c r="J463" s="351"/>
      <c r="K463" s="351"/>
      <c r="L463" s="310"/>
    </row>
    <row r="464" spans="2:17" ht="18" customHeight="1" x14ac:dyDescent="0.2">
      <c r="B464" s="67"/>
      <c r="C464" s="61" t="s">
        <v>405</v>
      </c>
      <c r="D464" s="61" t="s">
        <v>406</v>
      </c>
      <c r="E464" s="351"/>
      <c r="F464" s="351"/>
      <c r="G464" s="351"/>
      <c r="H464" s="351"/>
      <c r="I464" s="351"/>
      <c r="J464" s="62" t="s">
        <v>407</v>
      </c>
      <c r="K464" s="351"/>
      <c r="L464" s="310"/>
    </row>
    <row r="465" spans="2:12" ht="4.5" customHeight="1" x14ac:dyDescent="0.2">
      <c r="B465" s="110"/>
      <c r="C465" s="32"/>
      <c r="D465" s="351"/>
      <c r="E465" s="351"/>
      <c r="F465" s="351"/>
      <c r="G465" s="351"/>
      <c r="H465" s="351"/>
      <c r="I465" s="351"/>
      <c r="J465" s="351"/>
      <c r="K465" s="351"/>
      <c r="L465" s="310"/>
    </row>
    <row r="466" spans="2:12" ht="36.75" customHeight="1" x14ac:dyDescent="0.2">
      <c r="B466" s="110"/>
      <c r="C466" s="115" t="s">
        <v>398</v>
      </c>
      <c r="D466" s="615" t="s">
        <v>363</v>
      </c>
      <c r="E466" s="616"/>
      <c r="F466" s="616"/>
      <c r="G466" s="616"/>
      <c r="H466" s="616"/>
      <c r="I466" s="617"/>
      <c r="J466" s="618">
        <f>IF(ISBLANK(project_sector_specified),"",VLOOKUP(project_sector_specified,project_sector_codes_table,2,FALSE))</f>
        <v>4101004</v>
      </c>
      <c r="K466" s="619"/>
      <c r="L466" s="310"/>
    </row>
    <row r="467" spans="2:12" ht="4.5" customHeight="1" x14ac:dyDescent="0.2">
      <c r="B467" s="110"/>
      <c r="C467" s="32"/>
      <c r="D467" s="351"/>
      <c r="E467" s="351"/>
      <c r="F467" s="351"/>
      <c r="G467" s="351"/>
      <c r="H467" s="351"/>
      <c r="I467" s="351"/>
      <c r="J467" s="351"/>
      <c r="K467" s="351"/>
      <c r="L467" s="310"/>
    </row>
    <row r="468" spans="2:12" ht="18" customHeight="1" x14ac:dyDescent="0.2">
      <c r="B468" s="67" t="s">
        <v>1067</v>
      </c>
      <c r="C468" s="32"/>
      <c r="D468" s="351"/>
      <c r="E468" s="351"/>
      <c r="F468" s="351"/>
      <c r="G468" s="351"/>
      <c r="H468" s="351"/>
      <c r="I468" s="351"/>
      <c r="J468" s="351"/>
      <c r="K468" s="351"/>
      <c r="L468" s="310"/>
    </row>
    <row r="469" spans="2:12" ht="18" customHeight="1" x14ac:dyDescent="0.2">
      <c r="B469" s="110"/>
      <c r="C469" s="32"/>
      <c r="D469" s="631" t="s">
        <v>95</v>
      </c>
      <c r="E469" s="632"/>
      <c r="F469" s="632"/>
      <c r="G469" s="632"/>
      <c r="H469" s="633"/>
      <c r="I469" s="443" t="s">
        <v>1127</v>
      </c>
      <c r="J469" s="444"/>
      <c r="K469" s="445"/>
      <c r="L469" s="310"/>
    </row>
    <row r="470" spans="2:12" ht="18" customHeight="1" x14ac:dyDescent="0.2">
      <c r="B470" s="110"/>
      <c r="C470" s="32"/>
      <c r="D470" s="631" t="s">
        <v>96</v>
      </c>
      <c r="E470" s="632"/>
      <c r="F470" s="632"/>
      <c r="G470" s="632"/>
      <c r="H470" s="633"/>
      <c r="I470" s="443"/>
      <c r="J470" s="444"/>
      <c r="K470" s="445"/>
      <c r="L470" s="310"/>
    </row>
    <row r="471" spans="2:12" ht="18" customHeight="1" x14ac:dyDescent="0.2">
      <c r="B471" s="110"/>
      <c r="C471" s="32"/>
      <c r="D471" s="631" t="s">
        <v>97</v>
      </c>
      <c r="E471" s="632"/>
      <c r="F471" s="632"/>
      <c r="G471" s="632"/>
      <c r="H471" s="633"/>
      <c r="I471" s="443" t="s">
        <v>1128</v>
      </c>
      <c r="J471" s="444"/>
      <c r="K471" s="445"/>
      <c r="L471" s="310"/>
    </row>
    <row r="472" spans="2:12" ht="18" customHeight="1" x14ac:dyDescent="0.2">
      <c r="B472" s="110"/>
      <c r="C472" s="32"/>
      <c r="D472" s="631" t="s">
        <v>98</v>
      </c>
      <c r="E472" s="632"/>
      <c r="F472" s="632"/>
      <c r="G472" s="632"/>
      <c r="H472" s="633"/>
      <c r="I472" s="443" t="s">
        <v>1128</v>
      </c>
      <c r="J472" s="444"/>
      <c r="K472" s="445"/>
      <c r="L472" s="310"/>
    </row>
    <row r="473" spans="2:12" ht="18" customHeight="1" x14ac:dyDescent="0.2">
      <c r="B473" s="110"/>
      <c r="C473" s="32"/>
      <c r="D473" s="631" t="s">
        <v>99</v>
      </c>
      <c r="E473" s="632"/>
      <c r="F473" s="632"/>
      <c r="G473" s="632"/>
      <c r="H473" s="633"/>
      <c r="I473" s="443"/>
      <c r="J473" s="444"/>
      <c r="K473" s="445"/>
      <c r="L473" s="310"/>
    </row>
    <row r="474" spans="2:12" ht="18" customHeight="1" x14ac:dyDescent="0.2">
      <c r="B474" s="110"/>
      <c r="C474" s="32"/>
      <c r="D474" s="631" t="s">
        <v>100</v>
      </c>
      <c r="E474" s="632"/>
      <c r="F474" s="632"/>
      <c r="G474" s="632"/>
      <c r="H474" s="633"/>
      <c r="I474" s="443" t="s">
        <v>1128</v>
      </c>
      <c r="J474" s="444"/>
      <c r="K474" s="445"/>
      <c r="L474" s="310"/>
    </row>
    <row r="475" spans="2:12" ht="18" customHeight="1" x14ac:dyDescent="0.2">
      <c r="B475" s="110"/>
      <c r="C475" s="32"/>
      <c r="D475" s="631" t="s">
        <v>101</v>
      </c>
      <c r="E475" s="632"/>
      <c r="F475" s="632"/>
      <c r="G475" s="632"/>
      <c r="H475" s="633"/>
      <c r="I475" s="443"/>
      <c r="J475" s="444"/>
      <c r="K475" s="445"/>
      <c r="L475" s="310"/>
    </row>
    <row r="476" spans="2:12" ht="5.25" customHeight="1" x14ac:dyDescent="0.2">
      <c r="B476" s="110"/>
      <c r="C476" s="32"/>
      <c r="D476" s="6"/>
      <c r="E476" s="6"/>
      <c r="F476" s="6"/>
      <c r="G476" s="6"/>
      <c r="H476" s="6"/>
      <c r="I476" s="352"/>
      <c r="J476" s="352"/>
      <c r="K476" s="352"/>
      <c r="L476" s="310"/>
    </row>
    <row r="477" spans="2:12" ht="18" customHeight="1" x14ac:dyDescent="0.2">
      <c r="B477" s="67" t="s">
        <v>1068</v>
      </c>
      <c r="C477" s="32"/>
      <c r="D477" s="7"/>
      <c r="E477" s="7"/>
      <c r="F477" s="7"/>
      <c r="G477" s="7"/>
      <c r="H477" s="7"/>
      <c r="I477" s="351"/>
      <c r="J477" s="351"/>
      <c r="K477" s="351"/>
      <c r="L477" s="310"/>
    </row>
    <row r="478" spans="2:12" ht="8.25" customHeight="1" x14ac:dyDescent="0.2">
      <c r="B478" s="110"/>
      <c r="C478" s="32"/>
      <c r="D478" s="7"/>
      <c r="E478" s="7"/>
      <c r="F478" s="7"/>
      <c r="G478" s="7"/>
      <c r="H478" s="7"/>
      <c r="I478" s="351"/>
      <c r="J478" s="351"/>
      <c r="K478" s="351"/>
      <c r="L478" s="310"/>
    </row>
    <row r="479" spans="2:12" ht="18" customHeight="1" x14ac:dyDescent="0.2">
      <c r="B479" s="110"/>
      <c r="C479" s="32"/>
      <c r="D479" s="7"/>
      <c r="E479" s="7"/>
      <c r="F479" s="353" t="s">
        <v>102</v>
      </c>
      <c r="G479" s="634"/>
      <c r="H479" s="635"/>
      <c r="I479" s="635"/>
      <c r="J479" s="635"/>
      <c r="K479" s="635"/>
      <c r="L479" s="310"/>
    </row>
    <row r="480" spans="2:12" ht="18" customHeight="1" x14ac:dyDescent="0.2">
      <c r="B480" s="110"/>
      <c r="C480" s="32"/>
      <c r="D480" s="7"/>
      <c r="E480" s="7"/>
      <c r="F480" s="7"/>
      <c r="G480" s="7"/>
      <c r="H480" s="7"/>
      <c r="I480" s="351"/>
      <c r="J480" s="351"/>
      <c r="K480" s="351"/>
      <c r="L480" s="310"/>
    </row>
    <row r="481" spans="2:12" ht="18" customHeight="1" x14ac:dyDescent="0.2">
      <c r="B481" s="110"/>
      <c r="C481" s="32"/>
      <c r="D481" s="7"/>
      <c r="E481" s="7"/>
      <c r="F481" s="353" t="s">
        <v>809</v>
      </c>
      <c r="G481" s="662"/>
      <c r="H481" s="663"/>
      <c r="I481" s="663"/>
      <c r="J481" s="663"/>
      <c r="K481" s="663"/>
      <c r="L481" s="354"/>
    </row>
    <row r="482" spans="2:12" ht="18" customHeight="1" x14ac:dyDescent="0.2">
      <c r="B482" s="110"/>
      <c r="C482" s="32"/>
      <c r="D482" s="7"/>
      <c r="E482" s="7"/>
      <c r="F482" s="7"/>
      <c r="G482" s="7"/>
      <c r="H482" s="7"/>
      <c r="I482" s="351"/>
      <c r="J482" s="351"/>
      <c r="K482" s="351"/>
      <c r="L482" s="354"/>
    </row>
    <row r="483" spans="2:12" ht="18" customHeight="1" x14ac:dyDescent="0.2">
      <c r="B483" s="110"/>
      <c r="C483" s="32"/>
      <c r="D483" s="7"/>
      <c r="E483" s="7"/>
      <c r="F483" s="353" t="s">
        <v>103</v>
      </c>
      <c r="G483" s="634"/>
      <c r="H483" s="635"/>
      <c r="I483" s="635"/>
      <c r="J483" s="635"/>
      <c r="K483" s="635"/>
      <c r="L483" s="310"/>
    </row>
    <row r="484" spans="2:12" ht="9" customHeight="1" x14ac:dyDescent="0.2">
      <c r="B484" s="323"/>
      <c r="C484" s="33"/>
      <c r="D484" s="630"/>
      <c r="E484" s="630"/>
      <c r="F484" s="630"/>
      <c r="G484" s="630"/>
      <c r="H484" s="630"/>
      <c r="I484" s="630"/>
      <c r="J484" s="630"/>
      <c r="K484" s="630"/>
      <c r="L484" s="325"/>
    </row>
    <row r="485" spans="2:12" ht="18" customHeight="1" x14ac:dyDescent="0.2">
      <c r="B485" s="14" t="s">
        <v>713</v>
      </c>
      <c r="C485" s="14"/>
      <c r="D485" s="288"/>
      <c r="E485" s="288"/>
      <c r="F485" s="288"/>
      <c r="G485" s="288"/>
      <c r="H485" s="288"/>
      <c r="I485" s="288"/>
      <c r="J485" s="288"/>
      <c r="K485" s="288"/>
      <c r="L485" s="289"/>
    </row>
    <row r="486" spans="2:12" ht="18" customHeight="1" x14ac:dyDescent="0.2">
      <c r="B486" s="67" t="s">
        <v>1069</v>
      </c>
      <c r="C486" s="32"/>
      <c r="D486" s="7"/>
      <c r="E486" s="7"/>
      <c r="F486" s="353"/>
      <c r="G486" s="34"/>
      <c r="H486" s="34"/>
      <c r="I486" s="34"/>
      <c r="J486" s="34"/>
      <c r="K486" s="34"/>
      <c r="L486" s="310"/>
    </row>
    <row r="487" spans="2:12" ht="18" customHeight="1" x14ac:dyDescent="0.2">
      <c r="B487" s="110"/>
      <c r="C487" s="32"/>
      <c r="D487" s="9"/>
      <c r="E487" s="7"/>
      <c r="F487" s="353"/>
      <c r="G487" s="9"/>
      <c r="H487" s="34"/>
      <c r="I487" s="34"/>
      <c r="J487" s="9"/>
      <c r="K487" s="34"/>
      <c r="L487" s="310"/>
    </row>
    <row r="488" spans="2:12" ht="18" customHeight="1" x14ac:dyDescent="0.2">
      <c r="B488" s="110"/>
      <c r="C488" s="522" t="s">
        <v>237</v>
      </c>
      <c r="D488" s="637"/>
      <c r="E488" s="509" t="s">
        <v>406</v>
      </c>
      <c r="F488" s="636"/>
      <c r="G488" s="637"/>
      <c r="H488" s="355" t="s">
        <v>533</v>
      </c>
      <c r="I488" s="356" t="s">
        <v>613</v>
      </c>
      <c r="J488" s="357"/>
      <c r="K488" s="351"/>
      <c r="L488" s="310"/>
    </row>
    <row r="489" spans="2:12" ht="39" customHeight="1" x14ac:dyDescent="0.2">
      <c r="B489" s="110">
        <v>1</v>
      </c>
      <c r="C489" s="638" t="s">
        <v>550</v>
      </c>
      <c r="D489" s="639"/>
      <c r="E489" s="638" t="s">
        <v>551</v>
      </c>
      <c r="F489" s="639"/>
      <c r="G489" s="639"/>
      <c r="H489" s="358" t="str">
        <f>IF(ISERROR(VLOOKUP(E489,target_groups_intermeds_benefic_table,2,FALSE)),"",IF(VLOOKUP(E489,target_groups_intermeds_benefic_table,2,FALSE)=0,"",VLOOKUP(E489,target_groups_intermeds_benefic_table,2,FALSE)))</f>
        <v/>
      </c>
      <c r="I489" s="358" t="str">
        <f>IF(ISERROR(VLOOKUP(E489,target_groups_intermeds_benefic_table,3,FALSE)),"",IF(VLOOKUP(E489,target_groups_intermeds_benefic_table,3,FALSE)=0,"",VLOOKUP(E489,target_groups_intermeds_benefic_table,3,FALSE)))</f>
        <v xml:space="preserve">x </v>
      </c>
      <c r="J489" s="357"/>
      <c r="K489" s="351"/>
      <c r="L489" s="310"/>
    </row>
    <row r="490" spans="2:12" ht="12.75" customHeight="1" x14ac:dyDescent="0.2">
      <c r="B490" s="110"/>
      <c r="C490" s="359"/>
      <c r="D490" s="360"/>
      <c r="E490" s="359"/>
      <c r="F490" s="81"/>
      <c r="G490" s="360"/>
      <c r="H490" s="361"/>
      <c r="I490" s="361"/>
      <c r="J490" s="357"/>
      <c r="K490" s="351"/>
      <c r="L490" s="310"/>
    </row>
    <row r="491" spans="2:12" ht="39" customHeight="1" x14ac:dyDescent="0.2">
      <c r="B491" s="110">
        <v>2</v>
      </c>
      <c r="C491" s="638" t="s">
        <v>550</v>
      </c>
      <c r="D491" s="639"/>
      <c r="E491" s="638" t="s">
        <v>552</v>
      </c>
      <c r="F491" s="639"/>
      <c r="G491" s="639"/>
      <c r="H491" s="358" t="str">
        <f>IF(ISERROR(VLOOKUP(E491,target_groups_intermeds_benefic_table,2,FALSE)),"",IF(VLOOKUP(E491,target_groups_intermeds_benefic_table,2,FALSE)=0,"",VLOOKUP(E491,target_groups_intermeds_benefic_table,2,FALSE)))</f>
        <v/>
      </c>
      <c r="I491" s="358" t="str">
        <f>IF(ISERROR(VLOOKUP(E491,target_groups_intermeds_benefic_table,3,FALSE)),"",IF(VLOOKUP(E491,target_groups_intermeds_benefic_table,3,FALSE)=0,"",VLOOKUP(E491,target_groups_intermeds_benefic_table,3,FALSE)))</f>
        <v xml:space="preserve">x </v>
      </c>
      <c r="J491" s="357"/>
      <c r="K491" s="351"/>
      <c r="L491" s="310"/>
    </row>
    <row r="492" spans="2:12" ht="10.5" customHeight="1" x14ac:dyDescent="0.2">
      <c r="B492" s="110"/>
      <c r="C492" s="359"/>
      <c r="D492" s="360"/>
      <c r="E492" s="359"/>
      <c r="F492" s="81"/>
      <c r="G492" s="360"/>
      <c r="H492" s="361"/>
      <c r="I492" s="361"/>
      <c r="J492" s="357"/>
      <c r="K492" s="351"/>
      <c r="L492" s="310"/>
    </row>
    <row r="493" spans="2:12" ht="39" customHeight="1" x14ac:dyDescent="0.2">
      <c r="B493" s="110">
        <v>3</v>
      </c>
      <c r="C493" s="545" t="s">
        <v>589</v>
      </c>
      <c r="D493" s="547"/>
      <c r="E493" s="545" t="s">
        <v>593</v>
      </c>
      <c r="F493" s="546"/>
      <c r="G493" s="547"/>
      <c r="H493" s="358" t="str">
        <f>IF(ISERROR(VLOOKUP(E493,target_groups_intermeds_benefic_table,2,FALSE)),"",IF(VLOOKUP(E493,target_groups_intermeds_benefic_table,2,FALSE)=0,"",VLOOKUP(E493,target_groups_intermeds_benefic_table,2,FALSE)))</f>
        <v/>
      </c>
      <c r="I493" s="358" t="str">
        <f>IF(ISERROR(VLOOKUP(E493,target_groups_intermeds_benefic_table,3,FALSE)),"",IF(VLOOKUP(E493,target_groups_intermeds_benefic_table,3,FALSE)=0,"",VLOOKUP(E493,target_groups_intermeds_benefic_table,3,FALSE)))</f>
        <v xml:space="preserve">x </v>
      </c>
      <c r="J493" s="357"/>
      <c r="K493" s="351"/>
      <c r="L493" s="310"/>
    </row>
    <row r="494" spans="2:12" ht="18" customHeight="1" x14ac:dyDescent="0.2">
      <c r="B494" s="110"/>
      <c r="C494" s="32"/>
      <c r="D494" s="7"/>
      <c r="E494" s="7"/>
      <c r="F494" s="353"/>
      <c r="G494" s="34"/>
      <c r="H494" s="34"/>
      <c r="I494" s="34"/>
      <c r="J494" s="34"/>
      <c r="K494" s="34"/>
      <c r="L494" s="310"/>
    </row>
    <row r="495" spans="2:12" ht="18" customHeight="1" x14ac:dyDescent="0.2">
      <c r="B495" s="110"/>
      <c r="C495" s="32"/>
      <c r="D495" s="7"/>
      <c r="E495" s="7"/>
      <c r="F495" s="353"/>
      <c r="G495" s="34"/>
      <c r="H495" s="34"/>
      <c r="I495" s="34"/>
      <c r="J495" s="34"/>
      <c r="K495" s="34"/>
      <c r="L495" s="310"/>
    </row>
    <row r="496" spans="2:12" ht="18" customHeight="1" x14ac:dyDescent="0.2">
      <c r="B496" s="110"/>
      <c r="C496" s="32"/>
      <c r="D496" s="7"/>
      <c r="E496" s="7"/>
      <c r="F496" s="353"/>
      <c r="G496" s="34"/>
      <c r="H496" s="34"/>
      <c r="I496" s="34"/>
      <c r="J496" s="34"/>
      <c r="K496" s="34"/>
      <c r="L496" s="310"/>
    </row>
    <row r="497" spans="2:14" ht="18" customHeight="1" x14ac:dyDescent="0.2">
      <c r="B497" s="110"/>
      <c r="C497" s="32"/>
      <c r="D497" s="7"/>
      <c r="E497" s="7"/>
      <c r="F497" s="353"/>
      <c r="G497" s="34"/>
      <c r="H497" s="34"/>
      <c r="I497" s="34"/>
      <c r="J497" s="34"/>
      <c r="K497" s="34"/>
      <c r="L497" s="310"/>
    </row>
    <row r="498" spans="2:14" ht="18" customHeight="1" x14ac:dyDescent="0.2">
      <c r="B498" s="110"/>
      <c r="C498" s="32"/>
      <c r="D498" s="7"/>
      <c r="E498" s="7"/>
      <c r="F498" s="353"/>
      <c r="G498" s="34"/>
      <c r="H498" s="34"/>
      <c r="I498" s="34"/>
      <c r="J498" s="34"/>
      <c r="K498" s="34"/>
      <c r="L498" s="310"/>
    </row>
    <row r="499" spans="2:14" ht="18" customHeight="1" x14ac:dyDescent="0.2">
      <c r="B499" s="110"/>
      <c r="C499" s="32"/>
      <c r="D499" s="7"/>
      <c r="E499" s="7"/>
      <c r="F499" s="353"/>
      <c r="G499" s="34"/>
      <c r="H499" s="34"/>
      <c r="I499" s="34"/>
      <c r="J499" s="34"/>
      <c r="K499" s="34"/>
      <c r="L499" s="310"/>
    </row>
    <row r="500" spans="2:14" ht="18" customHeight="1" x14ac:dyDescent="0.2">
      <c r="B500" s="110"/>
      <c r="C500" s="32"/>
      <c r="D500" s="7"/>
      <c r="E500" s="7"/>
      <c r="F500" s="353"/>
      <c r="G500" s="34"/>
      <c r="H500" s="34"/>
      <c r="I500" s="34"/>
      <c r="J500" s="34"/>
      <c r="K500" s="34"/>
      <c r="L500" s="310"/>
    </row>
    <row r="501" spans="2:14" ht="18" customHeight="1" x14ac:dyDescent="0.2">
      <c r="B501" s="110"/>
      <c r="C501" s="32"/>
      <c r="D501" s="7"/>
      <c r="E501" s="7"/>
      <c r="F501" s="353"/>
      <c r="G501" s="34"/>
      <c r="H501" s="34"/>
      <c r="I501" s="34"/>
      <c r="J501" s="34"/>
      <c r="K501" s="34"/>
      <c r="L501" s="310"/>
    </row>
    <row r="502" spans="2:14" ht="18" customHeight="1" x14ac:dyDescent="0.2">
      <c r="B502" s="110"/>
      <c r="C502" s="32"/>
      <c r="D502" s="7"/>
      <c r="E502" s="7"/>
      <c r="F502" s="353"/>
      <c r="G502" s="34"/>
      <c r="H502" s="34"/>
      <c r="I502" s="34"/>
      <c r="J502" s="34"/>
      <c r="K502" s="34"/>
      <c r="L502" s="310"/>
    </row>
    <row r="503" spans="2:14" ht="30.75" customHeight="1" x14ac:dyDescent="0.2">
      <c r="B503" s="323"/>
      <c r="C503" s="35"/>
      <c r="D503" s="8"/>
      <c r="E503" s="8"/>
      <c r="F503" s="362"/>
      <c r="G503" s="36"/>
      <c r="H503" s="36"/>
      <c r="I503" s="36"/>
      <c r="J503" s="36"/>
      <c r="K503" s="36"/>
      <c r="L503" s="325"/>
    </row>
    <row r="504" spans="2:14" ht="18" customHeight="1" x14ac:dyDescent="0.2">
      <c r="B504" s="285"/>
      <c r="C504" s="32"/>
      <c r="D504" s="7"/>
      <c r="E504" s="7"/>
      <c r="F504" s="353"/>
      <c r="G504" s="34"/>
      <c r="H504" s="34"/>
      <c r="I504" s="34"/>
      <c r="J504" s="34"/>
      <c r="K504" s="34"/>
      <c r="L504" s="285"/>
    </row>
    <row r="505" spans="2:14" s="30" customFormat="1" ht="3.95" customHeight="1" x14ac:dyDescent="0.2">
      <c r="B505" s="3"/>
      <c r="C505" s="3"/>
      <c r="D505" s="3"/>
      <c r="E505" s="3"/>
      <c r="F505" s="3"/>
      <c r="G505" s="3"/>
      <c r="H505" s="3"/>
      <c r="I505" s="3"/>
      <c r="J505" s="3"/>
      <c r="K505" s="31"/>
      <c r="L505" s="31"/>
      <c r="N505" s="3"/>
    </row>
    <row r="506" spans="2:14" s="363" customFormat="1" ht="3.95" customHeight="1" x14ac:dyDescent="0.2">
      <c r="B506" s="276"/>
      <c r="E506" s="364"/>
      <c r="F506" s="364"/>
      <c r="G506" s="364"/>
      <c r="H506" s="364"/>
      <c r="I506" s="364"/>
      <c r="J506" s="364"/>
      <c r="K506" s="364"/>
      <c r="L506" s="327"/>
    </row>
    <row r="507" spans="2:14" s="363" customFormat="1" ht="3.95" customHeight="1" x14ac:dyDescent="0.2">
      <c r="B507" s="276"/>
      <c r="E507" s="364"/>
      <c r="F507" s="364"/>
      <c r="G507" s="364"/>
      <c r="H507" s="364"/>
      <c r="I507" s="364"/>
      <c r="J507" s="364"/>
      <c r="K507" s="364"/>
      <c r="L507" s="327"/>
    </row>
    <row r="508" spans="2:14" s="365" customFormat="1" ht="18" customHeight="1" x14ac:dyDescent="0.25">
      <c r="B508" s="37" t="s">
        <v>226</v>
      </c>
      <c r="C508" s="38"/>
      <c r="D508" s="111"/>
      <c r="E508" s="111"/>
      <c r="F508" s="111"/>
      <c r="G508" s="111"/>
      <c r="H508" s="111"/>
      <c r="I508" s="111"/>
      <c r="J508" s="111"/>
      <c r="K508" s="111"/>
      <c r="L508" s="111"/>
    </row>
    <row r="509" spans="2:14" ht="18" customHeight="1" x14ac:dyDescent="0.2">
      <c r="B509" s="39" t="s">
        <v>1070</v>
      </c>
      <c r="C509" s="288"/>
      <c r="D509" s="288"/>
      <c r="E509" s="288"/>
      <c r="F509" s="288"/>
      <c r="G509" s="288"/>
      <c r="H509" s="288"/>
      <c r="I509" s="288"/>
      <c r="J509" s="288"/>
      <c r="K509" s="288"/>
      <c r="L509" s="289"/>
    </row>
    <row r="510" spans="2:14" ht="18" customHeight="1" x14ac:dyDescent="0.2">
      <c r="B510" s="63"/>
      <c r="C510" s="317"/>
      <c r="D510" s="317"/>
      <c r="E510" s="317"/>
      <c r="F510" s="317"/>
      <c r="G510" s="317"/>
      <c r="H510" s="317"/>
      <c r="I510" s="317"/>
      <c r="J510" s="317"/>
      <c r="K510" s="317"/>
      <c r="L510" s="318"/>
    </row>
    <row r="511" spans="2:14" ht="18" customHeight="1" x14ac:dyDescent="0.2">
      <c r="B511" s="63"/>
      <c r="C511" s="317"/>
      <c r="D511" s="317"/>
      <c r="E511" s="317"/>
      <c r="F511" s="317"/>
      <c r="G511" s="317"/>
      <c r="H511" s="317"/>
      <c r="I511" s="317"/>
      <c r="J511" s="317"/>
      <c r="K511" s="317"/>
      <c r="L511" s="318"/>
    </row>
    <row r="512" spans="2:14" ht="18" customHeight="1" x14ac:dyDescent="0.2">
      <c r="B512" s="63"/>
      <c r="C512" s="317"/>
      <c r="D512" s="317"/>
      <c r="E512" s="317"/>
      <c r="F512" s="317"/>
      <c r="G512" s="317"/>
      <c r="H512" s="317"/>
      <c r="I512" s="317"/>
      <c r="J512" s="317"/>
      <c r="K512" s="317"/>
      <c r="L512" s="318"/>
    </row>
    <row r="513" spans="2:12" ht="18" customHeight="1" x14ac:dyDescent="0.2">
      <c r="B513" s="63"/>
      <c r="C513" s="317"/>
      <c r="D513" s="317"/>
      <c r="E513" s="317"/>
      <c r="F513" s="317"/>
      <c r="G513" s="317"/>
      <c r="H513" s="317"/>
      <c r="I513" s="317"/>
      <c r="J513" s="317"/>
      <c r="K513" s="317"/>
      <c r="L513" s="318"/>
    </row>
    <row r="514" spans="2:12" ht="18" customHeight="1" x14ac:dyDescent="0.2">
      <c r="B514" s="63"/>
      <c r="C514" s="317"/>
      <c r="D514" s="317"/>
      <c r="E514" s="317"/>
      <c r="F514" s="317"/>
      <c r="G514" s="317"/>
      <c r="H514" s="317"/>
      <c r="I514" s="317"/>
      <c r="J514" s="317"/>
      <c r="K514" s="317"/>
      <c r="L514" s="318"/>
    </row>
    <row r="515" spans="2:12" ht="18" customHeight="1" x14ac:dyDescent="0.2">
      <c r="B515" s="63"/>
      <c r="C515" s="317"/>
      <c r="D515" s="317"/>
      <c r="E515" s="317"/>
      <c r="F515" s="317"/>
      <c r="G515" s="317"/>
      <c r="H515" s="317"/>
      <c r="I515" s="317"/>
      <c r="J515" s="317"/>
      <c r="K515" s="317"/>
      <c r="L515" s="318"/>
    </row>
    <row r="516" spans="2:12" ht="18" customHeight="1" x14ac:dyDescent="0.2">
      <c r="B516" s="63"/>
      <c r="C516" s="317"/>
      <c r="D516" s="317"/>
      <c r="E516" s="317"/>
      <c r="F516" s="317"/>
      <c r="G516" s="317"/>
      <c r="H516" s="317"/>
      <c r="I516" s="317"/>
      <c r="J516" s="317"/>
      <c r="K516" s="317"/>
      <c r="L516" s="318"/>
    </row>
    <row r="517" spans="2:12" ht="18" customHeight="1" x14ac:dyDescent="0.2">
      <c r="B517" s="63"/>
      <c r="C517" s="317"/>
      <c r="D517" s="317"/>
      <c r="E517" s="317"/>
      <c r="F517" s="317"/>
      <c r="G517" s="317"/>
      <c r="H517" s="317"/>
      <c r="I517" s="317"/>
      <c r="J517" s="317"/>
      <c r="K517" s="317"/>
      <c r="L517" s="318"/>
    </row>
    <row r="518" spans="2:12" ht="18" customHeight="1" x14ac:dyDescent="0.2">
      <c r="B518" s="63"/>
      <c r="C518" s="317"/>
      <c r="D518" s="317"/>
      <c r="E518" s="317"/>
      <c r="F518" s="317"/>
      <c r="G518" s="317"/>
      <c r="H518" s="317"/>
      <c r="I518" s="317"/>
      <c r="J518" s="317"/>
      <c r="K518" s="317"/>
      <c r="L518" s="318"/>
    </row>
    <row r="519" spans="2:12" ht="18" customHeight="1" x14ac:dyDescent="0.2">
      <c r="B519" s="63"/>
      <c r="C519" s="317"/>
      <c r="D519" s="317"/>
      <c r="E519" s="317"/>
      <c r="F519" s="317"/>
      <c r="G519" s="317"/>
      <c r="H519" s="317"/>
      <c r="I519" s="317"/>
      <c r="J519" s="317"/>
      <c r="K519" s="317"/>
      <c r="L519" s="318"/>
    </row>
    <row r="520" spans="2:12" ht="18" customHeight="1" x14ac:dyDescent="0.2">
      <c r="B520" s="63"/>
      <c r="C520" s="317"/>
      <c r="D520" s="317"/>
      <c r="E520" s="317"/>
      <c r="F520" s="317"/>
      <c r="G520" s="317"/>
      <c r="H520" s="317"/>
      <c r="I520" s="317"/>
      <c r="J520" s="317"/>
      <c r="K520" s="317"/>
      <c r="L520" s="318"/>
    </row>
    <row r="521" spans="2:12" ht="18" customHeight="1" x14ac:dyDescent="0.2">
      <c r="B521" s="63"/>
      <c r="C521" s="317"/>
      <c r="D521" s="317"/>
      <c r="E521" s="317"/>
      <c r="F521" s="317"/>
      <c r="G521" s="317"/>
      <c r="H521" s="317"/>
      <c r="I521" s="317"/>
      <c r="J521" s="317"/>
      <c r="K521" s="317"/>
      <c r="L521" s="318"/>
    </row>
    <row r="522" spans="2:12" ht="18" customHeight="1" x14ac:dyDescent="0.2">
      <c r="B522" s="63"/>
      <c r="C522" s="317"/>
      <c r="D522" s="317"/>
      <c r="E522" s="317"/>
      <c r="F522" s="317"/>
      <c r="G522" s="317"/>
      <c r="H522" s="317"/>
      <c r="I522" s="317"/>
      <c r="J522" s="317"/>
      <c r="K522" s="317"/>
      <c r="L522" s="318"/>
    </row>
    <row r="523" spans="2:12" ht="18" customHeight="1" x14ac:dyDescent="0.2">
      <c r="B523" s="63"/>
      <c r="C523" s="317"/>
      <c r="D523" s="317"/>
      <c r="E523" s="317"/>
      <c r="F523" s="317"/>
      <c r="G523" s="317"/>
      <c r="H523" s="317"/>
      <c r="I523" s="317"/>
      <c r="J523" s="317"/>
      <c r="K523" s="317"/>
      <c r="L523" s="318"/>
    </row>
    <row r="524" spans="2:12" ht="18" customHeight="1" x14ac:dyDescent="0.2">
      <c r="B524" s="63"/>
      <c r="C524" s="317"/>
      <c r="D524" s="317"/>
      <c r="E524" s="317"/>
      <c r="F524" s="317"/>
      <c r="G524" s="317"/>
      <c r="H524" s="317"/>
      <c r="I524" s="317"/>
      <c r="J524" s="317"/>
      <c r="K524" s="317"/>
      <c r="L524" s="318"/>
    </row>
    <row r="525" spans="2:12" ht="18" customHeight="1" x14ac:dyDescent="0.2">
      <c r="B525" s="63"/>
      <c r="C525" s="317"/>
      <c r="D525" s="317"/>
      <c r="E525" s="317"/>
      <c r="F525" s="317"/>
      <c r="G525" s="317"/>
      <c r="H525" s="317"/>
      <c r="I525" s="317"/>
      <c r="J525" s="317"/>
      <c r="K525" s="317"/>
      <c r="L525" s="318"/>
    </row>
    <row r="526" spans="2:12" ht="18" customHeight="1" x14ac:dyDescent="0.2">
      <c r="B526" s="63"/>
      <c r="C526" s="317"/>
      <c r="D526" s="317"/>
      <c r="E526" s="317"/>
      <c r="F526" s="317"/>
      <c r="G526" s="317"/>
      <c r="H526" s="317"/>
      <c r="I526" s="317"/>
      <c r="J526" s="317"/>
      <c r="K526" s="317"/>
      <c r="L526" s="318"/>
    </row>
    <row r="527" spans="2:12" ht="18" customHeight="1" x14ac:dyDescent="0.2">
      <c r="B527" s="63"/>
      <c r="C527" s="317"/>
      <c r="D527" s="317"/>
      <c r="E527" s="317"/>
      <c r="F527" s="317"/>
      <c r="G527" s="317"/>
      <c r="H527" s="317"/>
      <c r="I527" s="317"/>
      <c r="J527" s="317"/>
      <c r="K527" s="317"/>
      <c r="L527" s="318"/>
    </row>
    <row r="528" spans="2:12" ht="18" customHeight="1" x14ac:dyDescent="0.2">
      <c r="B528" s="63"/>
      <c r="C528" s="317"/>
      <c r="D528" s="317"/>
      <c r="E528" s="317"/>
      <c r="F528" s="317"/>
      <c r="G528" s="317"/>
      <c r="H528" s="317"/>
      <c r="I528" s="317"/>
      <c r="J528" s="317"/>
      <c r="K528" s="317"/>
      <c r="L528" s="318"/>
    </row>
    <row r="529" spans="2:13" ht="18" customHeight="1" x14ac:dyDescent="0.2">
      <c r="B529" s="63"/>
      <c r="C529" s="317"/>
      <c r="D529" s="317"/>
      <c r="E529" s="317"/>
      <c r="F529" s="317"/>
      <c r="G529" s="317"/>
      <c r="H529" s="317"/>
      <c r="I529" s="317"/>
      <c r="J529" s="317"/>
      <c r="K529" s="317"/>
      <c r="L529" s="318"/>
    </row>
    <row r="530" spans="2:13" ht="0.75" customHeight="1" x14ac:dyDescent="0.2">
      <c r="B530" s="63"/>
      <c r="C530" s="317"/>
      <c r="D530" s="317"/>
      <c r="E530" s="317"/>
      <c r="F530" s="317"/>
      <c r="G530" s="317"/>
      <c r="H530" s="317"/>
      <c r="I530" s="317"/>
      <c r="J530" s="317"/>
      <c r="K530" s="317"/>
      <c r="L530" s="318"/>
    </row>
    <row r="531" spans="2:13" ht="18" hidden="1" customHeight="1" x14ac:dyDescent="0.2">
      <c r="B531" s="63"/>
      <c r="C531" s="317"/>
      <c r="D531" s="317"/>
      <c r="E531" s="317"/>
      <c r="F531" s="317"/>
      <c r="G531" s="317"/>
      <c r="H531" s="317"/>
      <c r="I531" s="317"/>
      <c r="J531" s="317"/>
      <c r="K531" s="317"/>
      <c r="L531" s="318"/>
    </row>
    <row r="532" spans="2:13" ht="18" hidden="1" customHeight="1" x14ac:dyDescent="0.2">
      <c r="B532" s="319"/>
      <c r="C532" s="366"/>
      <c r="D532" s="320"/>
      <c r="E532" s="320"/>
      <c r="F532" s="320"/>
      <c r="G532" s="320"/>
      <c r="H532" s="320"/>
      <c r="I532" s="320"/>
      <c r="J532" s="320"/>
      <c r="K532" s="320"/>
      <c r="L532" s="321"/>
    </row>
    <row r="533" spans="2:13" s="236" customFormat="1" ht="18" customHeight="1" x14ac:dyDescent="0.2"/>
    <row r="534" spans="2:13" ht="18" customHeight="1" x14ac:dyDescent="0.2">
      <c r="B534" s="39" t="s">
        <v>227</v>
      </c>
      <c r="C534" s="288"/>
      <c r="D534" s="288"/>
      <c r="E534" s="288"/>
      <c r="F534" s="288"/>
      <c r="G534" s="288"/>
      <c r="H534" s="288"/>
      <c r="I534" s="288"/>
      <c r="J534" s="288"/>
      <c r="K534" s="288"/>
      <c r="L534" s="289"/>
    </row>
    <row r="535" spans="2:13" s="236" customFormat="1" ht="13.5" customHeight="1" x14ac:dyDescent="0.2">
      <c r="B535" s="65"/>
      <c r="C535" s="43"/>
      <c r="D535" s="43"/>
      <c r="E535" s="43"/>
      <c r="F535" s="43"/>
      <c r="G535" s="43"/>
      <c r="H535" s="43"/>
      <c r="I535" s="43"/>
      <c r="J535" s="43"/>
      <c r="K535" s="43"/>
      <c r="L535" s="66"/>
      <c r="M535" s="327"/>
    </row>
    <row r="536" spans="2:13" s="236" customFormat="1" ht="18" customHeight="1" x14ac:dyDescent="0.2">
      <c r="B536" s="67" t="s">
        <v>414</v>
      </c>
      <c r="C536" s="43"/>
      <c r="D536" s="513" t="s">
        <v>109</v>
      </c>
      <c r="E536" s="513"/>
      <c r="F536" s="513" t="s">
        <v>110</v>
      </c>
      <c r="G536" s="513"/>
      <c r="H536" s="513" t="s">
        <v>111</v>
      </c>
      <c r="I536" s="513"/>
      <c r="J536" s="513" t="s">
        <v>112</v>
      </c>
      <c r="K536" s="513"/>
      <c r="L536" s="66"/>
      <c r="M536" s="327"/>
    </row>
    <row r="537" spans="2:13" s="236" customFormat="1" ht="35.25" customHeight="1" x14ac:dyDescent="0.2">
      <c r="B537" s="489" t="s">
        <v>1071</v>
      </c>
      <c r="C537" s="490"/>
      <c r="D537" s="443" t="s">
        <v>1129</v>
      </c>
      <c r="E537" s="500"/>
      <c r="F537" s="506" t="s">
        <v>1130</v>
      </c>
      <c r="G537" s="556"/>
      <c r="H537" s="506" t="s">
        <v>1131</v>
      </c>
      <c r="I537" s="508"/>
      <c r="J537" s="443" t="s">
        <v>1132</v>
      </c>
      <c r="K537" s="500"/>
      <c r="L537" s="66"/>
      <c r="M537" s="327"/>
    </row>
    <row r="538" spans="2:13" s="236" customFormat="1" ht="35.25" customHeight="1" x14ac:dyDescent="0.2">
      <c r="B538" s="489" t="s">
        <v>1072</v>
      </c>
      <c r="C538" s="490"/>
      <c r="D538" s="443" t="s">
        <v>1254</v>
      </c>
      <c r="E538" s="500"/>
      <c r="F538" s="506" t="s">
        <v>1133</v>
      </c>
      <c r="G538" s="556"/>
      <c r="H538" s="506" t="s">
        <v>1134</v>
      </c>
      <c r="I538" s="508"/>
      <c r="J538" s="443" t="s">
        <v>1135</v>
      </c>
      <c r="K538" s="500"/>
      <c r="L538" s="66"/>
      <c r="M538" s="327"/>
    </row>
    <row r="539" spans="2:13" s="236" customFormat="1" ht="35.25" customHeight="1" x14ac:dyDescent="0.2">
      <c r="B539" s="489" t="s">
        <v>409</v>
      </c>
      <c r="C539" s="490"/>
      <c r="D539" s="443">
        <v>17058520</v>
      </c>
      <c r="E539" s="500"/>
      <c r="F539" s="506">
        <v>37831127</v>
      </c>
      <c r="G539" s="508"/>
      <c r="H539" s="506">
        <v>36078913</v>
      </c>
      <c r="I539" s="508"/>
      <c r="J539" s="443">
        <v>969159570</v>
      </c>
      <c r="K539" s="500"/>
      <c r="L539" s="66"/>
      <c r="M539" s="327"/>
    </row>
    <row r="540" spans="2:13" s="236" customFormat="1" ht="35.25" customHeight="1" x14ac:dyDescent="0.2">
      <c r="B540" s="367"/>
      <c r="C540" s="368" t="s">
        <v>32</v>
      </c>
      <c r="D540" s="443" t="s">
        <v>249</v>
      </c>
      <c r="E540" s="500"/>
      <c r="F540" s="506" t="s">
        <v>249</v>
      </c>
      <c r="G540" s="508"/>
      <c r="H540" s="506" t="s">
        <v>249</v>
      </c>
      <c r="I540" s="508"/>
      <c r="J540" s="443" t="s">
        <v>249</v>
      </c>
      <c r="K540" s="500"/>
      <c r="L540" s="66"/>
      <c r="M540" s="327"/>
    </row>
    <row r="541" spans="2:13" s="236" customFormat="1" ht="35.25" customHeight="1" x14ac:dyDescent="0.2">
      <c r="B541" s="367"/>
      <c r="C541" s="368" t="s">
        <v>33</v>
      </c>
      <c r="D541" s="443" t="s">
        <v>7</v>
      </c>
      <c r="E541" s="500"/>
      <c r="F541" s="443" t="s">
        <v>869</v>
      </c>
      <c r="G541" s="500"/>
      <c r="H541" s="506" t="s">
        <v>7</v>
      </c>
      <c r="I541" s="508"/>
      <c r="J541" s="443" t="s">
        <v>7</v>
      </c>
      <c r="K541" s="500"/>
      <c r="L541" s="66"/>
      <c r="M541" s="327"/>
    </row>
    <row r="542" spans="2:13" s="236" customFormat="1" ht="35.25" customHeight="1" x14ac:dyDescent="0.2">
      <c r="B542" s="367"/>
      <c r="C542" s="369" t="s">
        <v>415</v>
      </c>
      <c r="D542" s="443"/>
      <c r="E542" s="500"/>
      <c r="F542" s="443"/>
      <c r="G542" s="500"/>
      <c r="H542" s="506"/>
      <c r="I542" s="508"/>
      <c r="J542" s="443"/>
      <c r="K542" s="500"/>
      <c r="L542" s="66"/>
      <c r="M542" s="327"/>
    </row>
    <row r="543" spans="2:13" s="236" customFormat="1" ht="35.25" customHeight="1" x14ac:dyDescent="0.2">
      <c r="B543" s="550" t="s">
        <v>437</v>
      </c>
      <c r="C543" s="551"/>
      <c r="D543" s="443" t="s">
        <v>252</v>
      </c>
      <c r="E543" s="555"/>
      <c r="F543" s="443" t="s">
        <v>253</v>
      </c>
      <c r="G543" s="500"/>
      <c r="H543" s="506" t="s">
        <v>252</v>
      </c>
      <c r="I543" s="508"/>
      <c r="J543" s="443" t="s">
        <v>252</v>
      </c>
      <c r="K543" s="500"/>
      <c r="L543" s="66"/>
      <c r="M543" s="327"/>
    </row>
    <row r="544" spans="2:13" s="236" customFormat="1" ht="18" customHeight="1" x14ac:dyDescent="0.2">
      <c r="B544" s="65"/>
      <c r="C544" s="43"/>
      <c r="D544" s="512"/>
      <c r="E544" s="512"/>
      <c r="F544" s="512"/>
      <c r="G544" s="512"/>
      <c r="H544" s="512"/>
      <c r="I544" s="512"/>
      <c r="J544" s="512"/>
      <c r="K544" s="512"/>
      <c r="L544" s="66"/>
      <c r="M544" s="327"/>
    </row>
    <row r="545" spans="2:13" s="236" customFormat="1" ht="18" customHeight="1" x14ac:dyDescent="0.2">
      <c r="B545" s="67" t="s">
        <v>412</v>
      </c>
      <c r="C545" s="43"/>
      <c r="D545" s="513" t="s">
        <v>109</v>
      </c>
      <c r="E545" s="513"/>
      <c r="F545" s="513" t="s">
        <v>110</v>
      </c>
      <c r="G545" s="513"/>
      <c r="H545" s="513" t="s">
        <v>111</v>
      </c>
      <c r="I545" s="513"/>
      <c r="J545" s="513" t="s">
        <v>112</v>
      </c>
      <c r="K545" s="513"/>
      <c r="L545" s="66"/>
      <c r="M545" s="327"/>
    </row>
    <row r="546" spans="2:13" s="236" customFormat="1" ht="31.5" customHeight="1" x14ac:dyDescent="0.2">
      <c r="B546" s="489" t="s">
        <v>72</v>
      </c>
      <c r="C546" s="490"/>
      <c r="D546" s="443" t="s">
        <v>1136</v>
      </c>
      <c r="E546" s="500"/>
      <c r="F546" s="506" t="s">
        <v>1137</v>
      </c>
      <c r="G546" s="508"/>
      <c r="H546" s="506" t="s">
        <v>1138</v>
      </c>
      <c r="I546" s="508"/>
      <c r="J546" s="443" t="s">
        <v>1139</v>
      </c>
      <c r="K546" s="500"/>
      <c r="L546" s="66"/>
      <c r="M546" s="327"/>
    </row>
    <row r="547" spans="2:13" s="236" customFormat="1" ht="31.5" customHeight="1" x14ac:dyDescent="0.2">
      <c r="B547" s="489" t="s">
        <v>410</v>
      </c>
      <c r="C547" s="490"/>
      <c r="D547" s="443" t="s">
        <v>1140</v>
      </c>
      <c r="E547" s="500"/>
      <c r="F547" s="506">
        <v>128</v>
      </c>
      <c r="G547" s="508"/>
      <c r="H547" s="506" t="s">
        <v>1141</v>
      </c>
      <c r="I547" s="508"/>
      <c r="J547" s="443">
        <v>3</v>
      </c>
      <c r="K547" s="500"/>
      <c r="L547" s="66"/>
      <c r="M547" s="327"/>
    </row>
    <row r="548" spans="2:13" s="236" customFormat="1" ht="31.5" customHeight="1" x14ac:dyDescent="0.2">
      <c r="B548" s="489" t="s">
        <v>229</v>
      </c>
      <c r="C548" s="490"/>
      <c r="D548" s="443">
        <v>97401</v>
      </c>
      <c r="E548" s="500"/>
      <c r="F548" s="506">
        <v>96981</v>
      </c>
      <c r="G548" s="508"/>
      <c r="H548" s="506">
        <v>91701</v>
      </c>
      <c r="I548" s="508"/>
      <c r="J548" s="443">
        <v>1433</v>
      </c>
      <c r="K548" s="500"/>
      <c r="L548" s="66"/>
      <c r="M548" s="327"/>
    </row>
    <row r="549" spans="2:13" s="236" customFormat="1" ht="31.5" customHeight="1" x14ac:dyDescent="0.2">
      <c r="B549" s="489" t="s">
        <v>74</v>
      </c>
      <c r="C549" s="490"/>
      <c r="D549" s="443" t="s">
        <v>225</v>
      </c>
      <c r="E549" s="500"/>
      <c r="F549" s="506" t="s">
        <v>1137</v>
      </c>
      <c r="G549" s="508"/>
      <c r="H549" s="506" t="s">
        <v>13</v>
      </c>
      <c r="I549" s="508"/>
      <c r="J549" s="443" t="s">
        <v>1142</v>
      </c>
      <c r="K549" s="500"/>
      <c r="L549" s="66"/>
      <c r="M549" s="327"/>
    </row>
    <row r="550" spans="2:13" s="236" customFormat="1" ht="31.5" customHeight="1" x14ac:dyDescent="0.2">
      <c r="B550" s="489" t="s">
        <v>411</v>
      </c>
      <c r="C550" s="490"/>
      <c r="D550" s="443" t="s">
        <v>155</v>
      </c>
      <c r="E550" s="500"/>
      <c r="F550" s="506" t="s">
        <v>155</v>
      </c>
      <c r="G550" s="508"/>
      <c r="H550" s="506" t="s">
        <v>155</v>
      </c>
      <c r="I550" s="508"/>
      <c r="J550" s="443" t="s">
        <v>156</v>
      </c>
      <c r="K550" s="500"/>
      <c r="L550" s="66"/>
      <c r="M550" s="327"/>
    </row>
    <row r="551" spans="2:13" s="236" customFormat="1" ht="31.5" customHeight="1" x14ac:dyDescent="0.2">
      <c r="B551" s="489" t="s">
        <v>75</v>
      </c>
      <c r="C551" s="490"/>
      <c r="D551" s="552" t="s">
        <v>1143</v>
      </c>
      <c r="E551" s="500"/>
      <c r="F551" s="553" t="s">
        <v>1144</v>
      </c>
      <c r="G551" s="554"/>
      <c r="H551" s="506" t="s">
        <v>1145</v>
      </c>
      <c r="I551" s="508"/>
      <c r="J551" s="443" t="s">
        <v>1146</v>
      </c>
      <c r="K551" s="500"/>
      <c r="L551" s="66"/>
      <c r="M551" s="327"/>
    </row>
    <row r="552" spans="2:13" s="236" customFormat="1" ht="18" customHeight="1" x14ac:dyDescent="0.2">
      <c r="B552" s="65"/>
      <c r="C552" s="43"/>
      <c r="D552" s="512"/>
      <c r="E552" s="512"/>
      <c r="F552" s="512"/>
      <c r="G552" s="512"/>
      <c r="H552" s="512"/>
      <c r="I552" s="512"/>
      <c r="J552" s="512"/>
      <c r="K552" s="512"/>
      <c r="L552" s="66"/>
      <c r="M552" s="327"/>
    </row>
    <row r="553" spans="2:13" s="236" customFormat="1" ht="18" customHeight="1" x14ac:dyDescent="0.2">
      <c r="B553" s="67" t="s">
        <v>413</v>
      </c>
      <c r="C553" s="43"/>
      <c r="D553" s="513" t="s">
        <v>109</v>
      </c>
      <c r="E553" s="513"/>
      <c r="F553" s="513" t="s">
        <v>110</v>
      </c>
      <c r="G553" s="513"/>
      <c r="H553" s="513" t="s">
        <v>111</v>
      </c>
      <c r="I553" s="513"/>
      <c r="J553" s="513" t="s">
        <v>112</v>
      </c>
      <c r="K553" s="513"/>
      <c r="L553" s="66"/>
      <c r="M553" s="327"/>
    </row>
    <row r="554" spans="2:13" s="236" customFormat="1" ht="31.5" customHeight="1" x14ac:dyDescent="0.2">
      <c r="B554" s="489" t="s">
        <v>80</v>
      </c>
      <c r="C554" s="490"/>
      <c r="D554" s="443" t="s">
        <v>1147</v>
      </c>
      <c r="E554" s="500"/>
      <c r="F554" s="506" t="s">
        <v>1148</v>
      </c>
      <c r="G554" s="508"/>
      <c r="H554" s="443" t="s">
        <v>1149</v>
      </c>
      <c r="I554" s="500"/>
      <c r="J554" s="443" t="s">
        <v>1150</v>
      </c>
      <c r="K554" s="500"/>
      <c r="L554" s="66"/>
      <c r="M554" s="327"/>
    </row>
    <row r="555" spans="2:13" s="236" customFormat="1" ht="31.5" customHeight="1" x14ac:dyDescent="0.2">
      <c r="B555" s="489" t="s">
        <v>81</v>
      </c>
      <c r="C555" s="490"/>
      <c r="D555" s="443" t="s">
        <v>1151</v>
      </c>
      <c r="E555" s="500"/>
      <c r="F555" s="506" t="s">
        <v>1151</v>
      </c>
      <c r="G555" s="508"/>
      <c r="H555" s="443" t="s">
        <v>1152</v>
      </c>
      <c r="I555" s="500"/>
      <c r="J555" s="443" t="s">
        <v>1150</v>
      </c>
      <c r="K555" s="500"/>
      <c r="L555" s="66"/>
      <c r="M555" s="327"/>
    </row>
    <row r="556" spans="2:13" s="236" customFormat="1" ht="31.5" customHeight="1" x14ac:dyDescent="0.2">
      <c r="B556" s="489" t="s">
        <v>187</v>
      </c>
      <c r="C556" s="490"/>
      <c r="D556" s="443" t="s">
        <v>1153</v>
      </c>
      <c r="E556" s="500"/>
      <c r="F556" s="553" t="s">
        <v>1154</v>
      </c>
      <c r="G556" s="554"/>
      <c r="H556" s="443" t="s">
        <v>1155</v>
      </c>
      <c r="I556" s="500"/>
      <c r="J556" s="443" t="s">
        <v>1156</v>
      </c>
      <c r="K556" s="500"/>
      <c r="L556" s="66"/>
      <c r="M556" s="327"/>
    </row>
    <row r="557" spans="2:13" s="236" customFormat="1" ht="31.5" customHeight="1" x14ac:dyDescent="0.2">
      <c r="B557" s="489" t="s">
        <v>84</v>
      </c>
      <c r="C557" s="490"/>
      <c r="D557" s="514" t="s">
        <v>1300</v>
      </c>
      <c r="E557" s="508"/>
      <c r="F557" s="515" t="s">
        <v>3</v>
      </c>
      <c r="G557" s="516"/>
      <c r="H557" s="548" t="s">
        <v>3</v>
      </c>
      <c r="I557" s="549"/>
      <c r="J557" s="514" t="s">
        <v>1301</v>
      </c>
      <c r="K557" s="508"/>
      <c r="L557" s="66"/>
      <c r="M557" s="327"/>
    </row>
    <row r="558" spans="2:13" s="236" customFormat="1" ht="31.5" customHeight="1" x14ac:dyDescent="0.2">
      <c r="B558" s="489" t="s">
        <v>230</v>
      </c>
      <c r="C558" s="490"/>
      <c r="D558" s="514" t="s">
        <v>1299</v>
      </c>
      <c r="E558" s="508"/>
      <c r="F558" s="514" t="s">
        <v>1157</v>
      </c>
      <c r="G558" s="508"/>
      <c r="H558" s="548" t="s">
        <v>1158</v>
      </c>
      <c r="I558" s="549"/>
      <c r="J558" s="548" t="s">
        <v>3</v>
      </c>
      <c r="K558" s="549"/>
      <c r="L558" s="66"/>
      <c r="M558" s="327"/>
    </row>
    <row r="559" spans="2:13" s="236" customFormat="1" ht="18" customHeight="1" x14ac:dyDescent="0.2">
      <c r="B559" s="65"/>
      <c r="C559" s="43"/>
      <c r="D559" s="512"/>
      <c r="E559" s="512"/>
      <c r="F559" s="512"/>
      <c r="G559" s="512"/>
      <c r="H559" s="512"/>
      <c r="I559" s="512"/>
      <c r="J559" s="512"/>
      <c r="K559" s="512"/>
      <c r="L559" s="66"/>
      <c r="M559" s="327"/>
    </row>
    <row r="560" spans="2:13" s="236" customFormat="1" ht="18" customHeight="1" x14ac:dyDescent="0.2">
      <c r="B560" s="67" t="s">
        <v>884</v>
      </c>
      <c r="C560" s="43"/>
      <c r="D560" s="513" t="s">
        <v>109</v>
      </c>
      <c r="E560" s="513"/>
      <c r="F560" s="513" t="s">
        <v>110</v>
      </c>
      <c r="G560" s="513"/>
      <c r="H560" s="513" t="s">
        <v>111</v>
      </c>
      <c r="I560" s="513"/>
      <c r="J560" s="513" t="s">
        <v>112</v>
      </c>
      <c r="K560" s="513"/>
      <c r="L560" s="66"/>
      <c r="M560" s="327"/>
    </row>
    <row r="561" spans="2:13" s="236" customFormat="1" ht="31.5" customHeight="1" x14ac:dyDescent="0.2">
      <c r="B561" s="489" t="s">
        <v>1073</v>
      </c>
      <c r="C561" s="490"/>
      <c r="D561" s="487" t="str">
        <f>IF(grant_requested_partner1&gt;0,Lists!$V$2,Lists!$V$3)</f>
        <v>Yes</v>
      </c>
      <c r="E561" s="488"/>
      <c r="F561" s="487" t="str">
        <f>IF(grant_requested_partner2&gt;0,Lists!$V$2,Lists!$V$3)</f>
        <v>Yes</v>
      </c>
      <c r="G561" s="488"/>
      <c r="H561" s="487" t="str">
        <f>IF(grant_requested_partner3&gt;0,Lists!$V$2,Lists!$V$3)</f>
        <v>Yes</v>
      </c>
      <c r="I561" s="488"/>
      <c r="J561" s="487" t="str">
        <f>IF(grant_requested_partner4&gt;0,Lists!$V$2,Lists!$V$3)</f>
        <v>Yes</v>
      </c>
      <c r="K561" s="488"/>
      <c r="L561" s="66"/>
      <c r="M561" s="327"/>
    </row>
    <row r="562" spans="2:13" s="236" customFormat="1" ht="31.5" customHeight="1" x14ac:dyDescent="0.2">
      <c r="B562" s="489" t="s">
        <v>1074</v>
      </c>
      <c r="C562" s="490"/>
      <c r="D562" s="487" t="str">
        <f>IF(in_kind_partner1+cash_cofinancing_partner1&gt;0,Lists!V2,Lists!V3)</f>
        <v>Yes</v>
      </c>
      <c r="E562" s="488"/>
      <c r="F562" s="487" t="str">
        <f>IF(in_kind_partner2+cash_cofinancing_partner2&gt;0,Lists!V2,Lists!V3)</f>
        <v>No</v>
      </c>
      <c r="G562" s="488"/>
      <c r="H562" s="487" t="str">
        <f>IF(in_kind_partner3+cash_cofinancing_partner3&gt;0,Lists!V2,Lists!V3)</f>
        <v>No</v>
      </c>
      <c r="I562" s="488"/>
      <c r="J562" s="487" t="str">
        <f>IF(in_kind_partner4+cash_cofinancing_partner4&gt;0,Lists!V2,Lists!V3)</f>
        <v>No</v>
      </c>
      <c r="K562" s="488"/>
      <c r="L562" s="66"/>
      <c r="M562" s="327"/>
    </row>
    <row r="563" spans="2:13" s="236" customFormat="1" ht="31.5" customHeight="1" x14ac:dyDescent="0.2">
      <c r="B563" s="489" t="s">
        <v>1075</v>
      </c>
      <c r="C563" s="490"/>
      <c r="D563" s="443" t="s">
        <v>466</v>
      </c>
      <c r="E563" s="500"/>
      <c r="F563" s="443" t="s">
        <v>466</v>
      </c>
      <c r="G563" s="500"/>
      <c r="H563" s="443" t="s">
        <v>466</v>
      </c>
      <c r="I563" s="500"/>
      <c r="J563" s="443" t="s">
        <v>466</v>
      </c>
      <c r="K563" s="500"/>
      <c r="L563" s="66"/>
      <c r="M563" s="327"/>
    </row>
    <row r="564" spans="2:13" s="236" customFormat="1" ht="31.5" customHeight="1" x14ac:dyDescent="0.2">
      <c r="B564" s="489" t="s">
        <v>31</v>
      </c>
      <c r="C564" s="490"/>
      <c r="D564" s="443" t="s">
        <v>1011</v>
      </c>
      <c r="E564" s="500"/>
      <c r="F564" s="443" t="s">
        <v>1011</v>
      </c>
      <c r="G564" s="500"/>
      <c r="H564" s="443" t="s">
        <v>1011</v>
      </c>
      <c r="I564" s="500"/>
      <c r="J564" s="443" t="s">
        <v>1011</v>
      </c>
      <c r="K564" s="500"/>
      <c r="L564" s="66"/>
      <c r="M564" s="327"/>
    </row>
    <row r="565" spans="2:13" s="236" customFormat="1" ht="16.5" customHeight="1" x14ac:dyDescent="0.2">
      <c r="B565" s="334"/>
      <c r="C565" s="335"/>
      <c r="D565" s="335"/>
      <c r="E565" s="335"/>
      <c r="F565" s="335"/>
      <c r="G565" s="335"/>
      <c r="H565" s="335"/>
      <c r="I565" s="335"/>
      <c r="J565" s="335"/>
      <c r="K565" s="335"/>
      <c r="L565" s="336"/>
      <c r="M565" s="327"/>
    </row>
    <row r="566" spans="2:13" s="236" customFormat="1" ht="16.5" customHeight="1" x14ac:dyDescent="0.2"/>
    <row r="567" spans="2:13" s="236" customFormat="1" ht="16.5" customHeight="1" x14ac:dyDescent="0.2">
      <c r="B567" s="335"/>
      <c r="C567" s="335"/>
      <c r="D567" s="335"/>
      <c r="E567" s="335"/>
      <c r="F567" s="335"/>
      <c r="G567" s="335"/>
      <c r="H567" s="335"/>
      <c r="I567" s="335"/>
      <c r="J567" s="335"/>
      <c r="K567" s="335"/>
      <c r="L567" s="335"/>
      <c r="M567" s="327"/>
    </row>
    <row r="568" spans="2:13" ht="18" customHeight="1" x14ac:dyDescent="0.2">
      <c r="B568" s="39" t="s">
        <v>1076</v>
      </c>
      <c r="C568" s="288"/>
      <c r="D568" s="288"/>
      <c r="E568" s="288"/>
      <c r="F568" s="288"/>
      <c r="G568" s="288"/>
      <c r="H568" s="288"/>
      <c r="I568" s="288"/>
      <c r="J568" s="288"/>
      <c r="K568" s="288"/>
      <c r="L568" s="289"/>
    </row>
    <row r="569" spans="2:13" s="236" customFormat="1" ht="12" customHeight="1" x14ac:dyDescent="0.2">
      <c r="B569" s="326"/>
      <c r="C569" s="327"/>
      <c r="D569" s="327"/>
      <c r="E569" s="327"/>
      <c r="F569" s="327"/>
      <c r="G569" s="327"/>
      <c r="H569" s="327"/>
      <c r="I569" s="327"/>
      <c r="J569" s="327"/>
      <c r="K569" s="327"/>
      <c r="L569" s="328"/>
      <c r="M569" s="327"/>
    </row>
    <row r="570" spans="2:13" s="236" customFormat="1" ht="12" customHeight="1" x14ac:dyDescent="0.2">
      <c r="B570" s="466" t="s">
        <v>438</v>
      </c>
      <c r="C570" s="467"/>
      <c r="D570" s="465" t="s">
        <v>442</v>
      </c>
      <c r="E570" s="465"/>
      <c r="F570" s="465"/>
      <c r="G570" s="465"/>
      <c r="H570" s="465"/>
      <c r="I570" s="465"/>
      <c r="J570" s="465"/>
      <c r="K570" s="465"/>
      <c r="L570" s="328"/>
      <c r="M570" s="327"/>
    </row>
    <row r="571" spans="2:13" s="236" customFormat="1" ht="12" customHeight="1" x14ac:dyDescent="0.2">
      <c r="B571" s="466"/>
      <c r="C571" s="467"/>
      <c r="D571" s="465"/>
      <c r="E571" s="465"/>
      <c r="F571" s="465"/>
      <c r="G571" s="465"/>
      <c r="H571" s="465"/>
      <c r="I571" s="465"/>
      <c r="J571" s="465"/>
      <c r="K571" s="465"/>
      <c r="L571" s="328"/>
      <c r="M571" s="327"/>
    </row>
    <row r="572" spans="2:13" s="236" customFormat="1" ht="12" customHeight="1" x14ac:dyDescent="0.2">
      <c r="B572" s="466"/>
      <c r="C572" s="467"/>
      <c r="D572" s="465"/>
      <c r="E572" s="465"/>
      <c r="F572" s="465"/>
      <c r="G572" s="465"/>
      <c r="H572" s="465"/>
      <c r="I572" s="465"/>
      <c r="J572" s="465"/>
      <c r="K572" s="465"/>
      <c r="L572" s="328"/>
      <c r="M572" s="327"/>
    </row>
    <row r="573" spans="2:13" s="236" customFormat="1" ht="12" customHeight="1" x14ac:dyDescent="0.2">
      <c r="B573" s="466"/>
      <c r="C573" s="467"/>
      <c r="D573" s="465"/>
      <c r="E573" s="465"/>
      <c r="F573" s="465"/>
      <c r="G573" s="465"/>
      <c r="H573" s="465"/>
      <c r="I573" s="465"/>
      <c r="J573" s="465"/>
      <c r="K573" s="465"/>
      <c r="L573" s="328"/>
      <c r="M573" s="327"/>
    </row>
    <row r="574" spans="2:13" s="236" customFormat="1" ht="12" customHeight="1" x14ac:dyDescent="0.2">
      <c r="B574" s="466"/>
      <c r="C574" s="467"/>
      <c r="D574" s="465"/>
      <c r="E574" s="465"/>
      <c r="F574" s="465"/>
      <c r="G574" s="465"/>
      <c r="H574" s="465"/>
      <c r="I574" s="465"/>
      <c r="J574" s="465"/>
      <c r="K574" s="465"/>
      <c r="L574" s="328"/>
      <c r="M574" s="327"/>
    </row>
    <row r="575" spans="2:13" s="236" customFormat="1" ht="12" customHeight="1" x14ac:dyDescent="0.2">
      <c r="B575" s="466"/>
      <c r="C575" s="467"/>
      <c r="D575" s="465"/>
      <c r="E575" s="465"/>
      <c r="F575" s="465"/>
      <c r="G575" s="465"/>
      <c r="H575" s="465"/>
      <c r="I575" s="465"/>
      <c r="J575" s="465"/>
      <c r="K575" s="465"/>
      <c r="L575" s="328"/>
      <c r="M575" s="327"/>
    </row>
    <row r="576" spans="2:13" s="236" customFormat="1" ht="12" customHeight="1" x14ac:dyDescent="0.2">
      <c r="B576" s="466"/>
      <c r="C576" s="467"/>
      <c r="D576" s="465"/>
      <c r="E576" s="465"/>
      <c r="F576" s="465"/>
      <c r="G576" s="465"/>
      <c r="H576" s="465"/>
      <c r="I576" s="465"/>
      <c r="J576" s="465"/>
      <c r="K576" s="465"/>
      <c r="L576" s="328"/>
      <c r="M576" s="327"/>
    </row>
    <row r="577" spans="2:13" s="236" customFormat="1" ht="12" customHeight="1" x14ac:dyDescent="0.2">
      <c r="B577" s="466"/>
      <c r="C577" s="467"/>
      <c r="D577" s="465"/>
      <c r="E577" s="465"/>
      <c r="F577" s="465"/>
      <c r="G577" s="465"/>
      <c r="H577" s="465"/>
      <c r="I577" s="465"/>
      <c r="J577" s="465"/>
      <c r="K577" s="465"/>
      <c r="L577" s="328"/>
      <c r="M577" s="327"/>
    </row>
    <row r="578" spans="2:13" s="236" customFormat="1" ht="12" customHeight="1" x14ac:dyDescent="0.2">
      <c r="B578" s="466"/>
      <c r="C578" s="467"/>
      <c r="D578" s="465"/>
      <c r="E578" s="465"/>
      <c r="F578" s="465"/>
      <c r="G578" s="465"/>
      <c r="H578" s="465"/>
      <c r="I578" s="465"/>
      <c r="J578" s="465"/>
      <c r="K578" s="465"/>
      <c r="L578" s="328"/>
      <c r="M578" s="327"/>
    </row>
    <row r="579" spans="2:13" s="236" customFormat="1" ht="12" customHeight="1" x14ac:dyDescent="0.2">
      <c r="B579" s="466"/>
      <c r="C579" s="467"/>
      <c r="D579" s="465"/>
      <c r="E579" s="465"/>
      <c r="F579" s="465"/>
      <c r="G579" s="465"/>
      <c r="H579" s="465"/>
      <c r="I579" s="465"/>
      <c r="J579" s="465"/>
      <c r="K579" s="465"/>
      <c r="L579" s="328"/>
      <c r="M579" s="327"/>
    </row>
    <row r="580" spans="2:13" s="236" customFormat="1" ht="40.5" customHeight="1" x14ac:dyDescent="0.2">
      <c r="B580" s="466"/>
      <c r="C580" s="467"/>
      <c r="D580" s="465"/>
      <c r="E580" s="465"/>
      <c r="F580" s="465"/>
      <c r="G580" s="465"/>
      <c r="H580" s="465"/>
      <c r="I580" s="465"/>
      <c r="J580" s="465"/>
      <c r="K580" s="465"/>
      <c r="L580" s="328"/>
      <c r="M580" s="327"/>
    </row>
    <row r="581" spans="2:13" s="236" customFormat="1" ht="12" customHeight="1" x14ac:dyDescent="0.2">
      <c r="B581" s="466"/>
      <c r="C581" s="467"/>
      <c r="D581" s="465"/>
      <c r="E581" s="465"/>
      <c r="F581" s="465"/>
      <c r="G581" s="465"/>
      <c r="H581" s="465"/>
      <c r="I581" s="465"/>
      <c r="J581" s="465"/>
      <c r="K581" s="465"/>
      <c r="L581" s="328"/>
      <c r="M581" s="327"/>
    </row>
    <row r="582" spans="2:13" s="236" customFormat="1" ht="12" customHeight="1" x14ac:dyDescent="0.2">
      <c r="B582" s="326"/>
      <c r="C582" s="327"/>
      <c r="D582" s="327"/>
      <c r="E582" s="327"/>
      <c r="F582" s="327"/>
      <c r="G582" s="327"/>
      <c r="H582" s="327"/>
      <c r="I582" s="327"/>
      <c r="J582" s="327"/>
      <c r="K582" s="327"/>
      <c r="L582" s="328"/>
      <c r="M582" s="327"/>
    </row>
    <row r="583" spans="2:13" s="236" customFormat="1" ht="12" customHeight="1" x14ac:dyDescent="0.2">
      <c r="B583" s="466" t="s">
        <v>439</v>
      </c>
      <c r="C583" s="467"/>
      <c r="D583" s="465"/>
      <c r="E583" s="465"/>
      <c r="F583" s="465"/>
      <c r="G583" s="465"/>
      <c r="H583" s="465"/>
      <c r="I583" s="465"/>
      <c r="J583" s="465"/>
      <c r="K583" s="465"/>
      <c r="L583" s="328"/>
      <c r="M583" s="327"/>
    </row>
    <row r="584" spans="2:13" s="236" customFormat="1" ht="12" customHeight="1" x14ac:dyDescent="0.2">
      <c r="B584" s="466"/>
      <c r="C584" s="467"/>
      <c r="D584" s="465"/>
      <c r="E584" s="465"/>
      <c r="F584" s="465"/>
      <c r="G584" s="465"/>
      <c r="H584" s="465"/>
      <c r="I584" s="465"/>
      <c r="J584" s="465"/>
      <c r="K584" s="465"/>
      <c r="L584" s="328"/>
      <c r="M584" s="327"/>
    </row>
    <row r="585" spans="2:13" s="236" customFormat="1" ht="12" customHeight="1" x14ac:dyDescent="0.2">
      <c r="B585" s="466"/>
      <c r="C585" s="467"/>
      <c r="D585" s="465"/>
      <c r="E585" s="465"/>
      <c r="F585" s="465"/>
      <c r="G585" s="465"/>
      <c r="H585" s="465"/>
      <c r="I585" s="465"/>
      <c r="J585" s="465"/>
      <c r="K585" s="465"/>
      <c r="L585" s="328"/>
      <c r="M585" s="327"/>
    </row>
    <row r="586" spans="2:13" s="236" customFormat="1" ht="12" customHeight="1" x14ac:dyDescent="0.2">
      <c r="B586" s="466"/>
      <c r="C586" s="467"/>
      <c r="D586" s="465"/>
      <c r="E586" s="465"/>
      <c r="F586" s="465"/>
      <c r="G586" s="465"/>
      <c r="H586" s="465"/>
      <c r="I586" s="465"/>
      <c r="J586" s="465"/>
      <c r="K586" s="465"/>
      <c r="L586" s="328"/>
      <c r="M586" s="327"/>
    </row>
    <row r="587" spans="2:13" s="236" customFormat="1" ht="12" customHeight="1" x14ac:dyDescent="0.2">
      <c r="B587" s="466"/>
      <c r="C587" s="467"/>
      <c r="D587" s="465"/>
      <c r="E587" s="465"/>
      <c r="F587" s="465"/>
      <c r="G587" s="465"/>
      <c r="H587" s="465"/>
      <c r="I587" s="465"/>
      <c r="J587" s="465"/>
      <c r="K587" s="465"/>
      <c r="L587" s="328"/>
      <c r="M587" s="327"/>
    </row>
    <row r="588" spans="2:13" s="236" customFormat="1" ht="12" customHeight="1" x14ac:dyDescent="0.2">
      <c r="B588" s="466"/>
      <c r="C588" s="467"/>
      <c r="D588" s="465"/>
      <c r="E588" s="465"/>
      <c r="F588" s="465"/>
      <c r="G588" s="465"/>
      <c r="H588" s="465"/>
      <c r="I588" s="465"/>
      <c r="J588" s="465"/>
      <c r="K588" s="465"/>
      <c r="L588" s="328"/>
      <c r="M588" s="327"/>
    </row>
    <row r="589" spans="2:13" s="236" customFormat="1" ht="12" customHeight="1" x14ac:dyDescent="0.2">
      <c r="B589" s="466"/>
      <c r="C589" s="467"/>
      <c r="D589" s="465"/>
      <c r="E589" s="465"/>
      <c r="F589" s="465"/>
      <c r="G589" s="465"/>
      <c r="H589" s="465"/>
      <c r="I589" s="465"/>
      <c r="J589" s="465"/>
      <c r="K589" s="465"/>
      <c r="L589" s="328"/>
      <c r="M589" s="327"/>
    </row>
    <row r="590" spans="2:13" s="236" customFormat="1" ht="12" customHeight="1" x14ac:dyDescent="0.2">
      <c r="B590" s="466"/>
      <c r="C590" s="467"/>
      <c r="D590" s="465"/>
      <c r="E590" s="465"/>
      <c r="F590" s="465"/>
      <c r="G590" s="465"/>
      <c r="H590" s="465"/>
      <c r="I590" s="465"/>
      <c r="J590" s="465"/>
      <c r="K590" s="465"/>
      <c r="L590" s="328"/>
      <c r="M590" s="327"/>
    </row>
    <row r="591" spans="2:13" s="236" customFormat="1" ht="12" customHeight="1" x14ac:dyDescent="0.2">
      <c r="B591" s="466"/>
      <c r="C591" s="467"/>
      <c r="D591" s="465"/>
      <c r="E591" s="465"/>
      <c r="F591" s="465"/>
      <c r="G591" s="465"/>
      <c r="H591" s="465"/>
      <c r="I591" s="465"/>
      <c r="J591" s="465"/>
      <c r="K591" s="465"/>
      <c r="L591" s="328"/>
      <c r="M591" s="327"/>
    </row>
    <row r="592" spans="2:13" s="236" customFormat="1" ht="12" customHeight="1" x14ac:dyDescent="0.2">
      <c r="B592" s="466"/>
      <c r="C592" s="467"/>
      <c r="D592" s="465"/>
      <c r="E592" s="465"/>
      <c r="F592" s="465"/>
      <c r="G592" s="465"/>
      <c r="H592" s="465"/>
      <c r="I592" s="465"/>
      <c r="J592" s="465"/>
      <c r="K592" s="465"/>
      <c r="L592" s="328"/>
      <c r="M592" s="327"/>
    </row>
    <row r="593" spans="2:13" s="236" customFormat="1" ht="12" customHeight="1" x14ac:dyDescent="0.2">
      <c r="B593" s="466"/>
      <c r="C593" s="467"/>
      <c r="D593" s="465"/>
      <c r="E593" s="465"/>
      <c r="F593" s="465"/>
      <c r="G593" s="465"/>
      <c r="H593" s="465"/>
      <c r="I593" s="465"/>
      <c r="J593" s="465"/>
      <c r="K593" s="465"/>
      <c r="L593" s="328"/>
      <c r="M593" s="327"/>
    </row>
    <row r="594" spans="2:13" s="236" customFormat="1" ht="12" customHeight="1" x14ac:dyDescent="0.2">
      <c r="B594" s="466"/>
      <c r="C594" s="467"/>
      <c r="D594" s="465"/>
      <c r="E594" s="465"/>
      <c r="F594" s="465"/>
      <c r="G594" s="465"/>
      <c r="H594" s="465"/>
      <c r="I594" s="465"/>
      <c r="J594" s="465"/>
      <c r="K594" s="465"/>
      <c r="L594" s="328"/>
      <c r="M594" s="327"/>
    </row>
    <row r="595" spans="2:13" s="236" customFormat="1" ht="12" customHeight="1" x14ac:dyDescent="0.2">
      <c r="B595" s="326"/>
      <c r="C595" s="327"/>
      <c r="D595" s="327"/>
      <c r="E595" s="327"/>
      <c r="F595" s="327"/>
      <c r="G595" s="327"/>
      <c r="H595" s="327"/>
      <c r="I595" s="327"/>
      <c r="J595" s="327"/>
      <c r="K595" s="327"/>
      <c r="L595" s="328"/>
      <c r="M595" s="327"/>
    </row>
    <row r="596" spans="2:13" s="236" customFormat="1" ht="12" customHeight="1" x14ac:dyDescent="0.2">
      <c r="B596" s="466" t="s">
        <v>440</v>
      </c>
      <c r="C596" s="467"/>
      <c r="D596" s="465"/>
      <c r="E596" s="465"/>
      <c r="F596" s="465"/>
      <c r="G596" s="465"/>
      <c r="H596" s="465"/>
      <c r="I596" s="465"/>
      <c r="J596" s="465"/>
      <c r="K596" s="465"/>
      <c r="L596" s="328"/>
      <c r="M596" s="327"/>
    </row>
    <row r="597" spans="2:13" s="236" customFormat="1" ht="12" customHeight="1" x14ac:dyDescent="0.2">
      <c r="B597" s="466"/>
      <c r="C597" s="467"/>
      <c r="D597" s="465"/>
      <c r="E597" s="465"/>
      <c r="F597" s="465"/>
      <c r="G597" s="465"/>
      <c r="H597" s="465"/>
      <c r="I597" s="465"/>
      <c r="J597" s="465"/>
      <c r="K597" s="465"/>
      <c r="L597" s="328"/>
      <c r="M597" s="327"/>
    </row>
    <row r="598" spans="2:13" s="236" customFormat="1" ht="12" customHeight="1" x14ac:dyDescent="0.2">
      <c r="B598" s="466"/>
      <c r="C598" s="467"/>
      <c r="D598" s="465"/>
      <c r="E598" s="465"/>
      <c r="F598" s="465"/>
      <c r="G598" s="465"/>
      <c r="H598" s="465"/>
      <c r="I598" s="465"/>
      <c r="J598" s="465"/>
      <c r="K598" s="465"/>
      <c r="L598" s="328"/>
      <c r="M598" s="327"/>
    </row>
    <row r="599" spans="2:13" s="236" customFormat="1" ht="12" customHeight="1" x14ac:dyDescent="0.2">
      <c r="B599" s="466"/>
      <c r="C599" s="467"/>
      <c r="D599" s="465"/>
      <c r="E599" s="465"/>
      <c r="F599" s="465"/>
      <c r="G599" s="465"/>
      <c r="H599" s="465"/>
      <c r="I599" s="465"/>
      <c r="J599" s="465"/>
      <c r="K599" s="465"/>
      <c r="L599" s="328"/>
      <c r="M599" s="327"/>
    </row>
    <row r="600" spans="2:13" s="236" customFormat="1" ht="12" customHeight="1" x14ac:dyDescent="0.2">
      <c r="B600" s="466"/>
      <c r="C600" s="467"/>
      <c r="D600" s="465"/>
      <c r="E600" s="465"/>
      <c r="F600" s="465"/>
      <c r="G600" s="465"/>
      <c r="H600" s="465"/>
      <c r="I600" s="465"/>
      <c r="J600" s="465"/>
      <c r="K600" s="465"/>
      <c r="L600" s="328"/>
      <c r="M600" s="327"/>
    </row>
    <row r="601" spans="2:13" s="236" customFormat="1" ht="12" customHeight="1" x14ac:dyDescent="0.2">
      <c r="B601" s="466"/>
      <c r="C601" s="467"/>
      <c r="D601" s="465"/>
      <c r="E601" s="465"/>
      <c r="F601" s="465"/>
      <c r="G601" s="465"/>
      <c r="H601" s="465"/>
      <c r="I601" s="465"/>
      <c r="J601" s="465"/>
      <c r="K601" s="465"/>
      <c r="L601" s="328"/>
      <c r="M601" s="327"/>
    </row>
    <row r="602" spans="2:13" s="236" customFormat="1" ht="12" customHeight="1" x14ac:dyDescent="0.2">
      <c r="B602" s="466"/>
      <c r="C602" s="467"/>
      <c r="D602" s="465"/>
      <c r="E602" s="465"/>
      <c r="F602" s="465"/>
      <c r="G602" s="465"/>
      <c r="H602" s="465"/>
      <c r="I602" s="465"/>
      <c r="J602" s="465"/>
      <c r="K602" s="465"/>
      <c r="L602" s="328"/>
      <c r="M602" s="327"/>
    </row>
    <row r="603" spans="2:13" s="236" customFormat="1" ht="12" customHeight="1" x14ac:dyDescent="0.2">
      <c r="B603" s="466"/>
      <c r="C603" s="467"/>
      <c r="D603" s="465"/>
      <c r="E603" s="465"/>
      <c r="F603" s="465"/>
      <c r="G603" s="465"/>
      <c r="H603" s="465"/>
      <c r="I603" s="465"/>
      <c r="J603" s="465"/>
      <c r="K603" s="465"/>
      <c r="L603" s="328"/>
      <c r="M603" s="327"/>
    </row>
    <row r="604" spans="2:13" s="236" customFormat="1" ht="12" customHeight="1" x14ac:dyDescent="0.2">
      <c r="B604" s="466"/>
      <c r="C604" s="467"/>
      <c r="D604" s="465"/>
      <c r="E604" s="465"/>
      <c r="F604" s="465"/>
      <c r="G604" s="465"/>
      <c r="H604" s="465"/>
      <c r="I604" s="465"/>
      <c r="J604" s="465"/>
      <c r="K604" s="465"/>
      <c r="L604" s="328"/>
      <c r="M604" s="327"/>
    </row>
    <row r="605" spans="2:13" s="236" customFormat="1" ht="12" customHeight="1" x14ac:dyDescent="0.2">
      <c r="B605" s="466"/>
      <c r="C605" s="467"/>
      <c r="D605" s="465"/>
      <c r="E605" s="465"/>
      <c r="F605" s="465"/>
      <c r="G605" s="465"/>
      <c r="H605" s="465"/>
      <c r="I605" s="465"/>
      <c r="J605" s="465"/>
      <c r="K605" s="465"/>
      <c r="L605" s="328"/>
      <c r="M605" s="327"/>
    </row>
    <row r="606" spans="2:13" s="236" customFormat="1" ht="28.5" customHeight="1" x14ac:dyDescent="0.2">
      <c r="B606" s="466"/>
      <c r="C606" s="467"/>
      <c r="D606" s="465"/>
      <c r="E606" s="465"/>
      <c r="F606" s="465"/>
      <c r="G606" s="465"/>
      <c r="H606" s="465"/>
      <c r="I606" s="465"/>
      <c r="J606" s="465"/>
      <c r="K606" s="465"/>
      <c r="L606" s="328"/>
      <c r="M606" s="327"/>
    </row>
    <row r="607" spans="2:13" s="236" customFormat="1" ht="36.75" customHeight="1" x14ac:dyDescent="0.2">
      <c r="B607" s="466"/>
      <c r="C607" s="467"/>
      <c r="D607" s="465"/>
      <c r="E607" s="465"/>
      <c r="F607" s="465"/>
      <c r="G607" s="465"/>
      <c r="H607" s="465"/>
      <c r="I607" s="465"/>
      <c r="J607" s="465"/>
      <c r="K607" s="465"/>
      <c r="L607" s="328"/>
      <c r="M607" s="327"/>
    </row>
    <row r="608" spans="2:13" s="236" customFormat="1" ht="12" customHeight="1" x14ac:dyDescent="0.2">
      <c r="B608" s="326"/>
      <c r="C608" s="327"/>
      <c r="D608" s="327"/>
      <c r="E608" s="327"/>
      <c r="F608" s="327"/>
      <c r="G608" s="327"/>
      <c r="H608" s="327"/>
      <c r="I608" s="327"/>
      <c r="J608" s="327"/>
      <c r="K608" s="327"/>
      <c r="L608" s="328"/>
      <c r="M608" s="327"/>
    </row>
    <row r="609" spans="2:13" s="236" customFormat="1" ht="12" customHeight="1" x14ac:dyDescent="0.2">
      <c r="B609" s="466" t="s">
        <v>441</v>
      </c>
      <c r="C609" s="467"/>
      <c r="D609" s="465"/>
      <c r="E609" s="465"/>
      <c r="F609" s="465"/>
      <c r="G609" s="465"/>
      <c r="H609" s="465"/>
      <c r="I609" s="465"/>
      <c r="J609" s="465"/>
      <c r="K609" s="465"/>
      <c r="L609" s="328"/>
      <c r="M609" s="327"/>
    </row>
    <row r="610" spans="2:13" s="236" customFormat="1" ht="12" customHeight="1" x14ac:dyDescent="0.2">
      <c r="B610" s="466"/>
      <c r="C610" s="467"/>
      <c r="D610" s="465"/>
      <c r="E610" s="465"/>
      <c r="F610" s="465"/>
      <c r="G610" s="465"/>
      <c r="H610" s="465"/>
      <c r="I610" s="465"/>
      <c r="J610" s="465"/>
      <c r="K610" s="465"/>
      <c r="L610" s="328"/>
      <c r="M610" s="327"/>
    </row>
    <row r="611" spans="2:13" s="236" customFormat="1" ht="12" customHeight="1" x14ac:dyDescent="0.2">
      <c r="B611" s="466"/>
      <c r="C611" s="467"/>
      <c r="D611" s="465"/>
      <c r="E611" s="465"/>
      <c r="F611" s="465"/>
      <c r="G611" s="465"/>
      <c r="H611" s="465"/>
      <c r="I611" s="465"/>
      <c r="J611" s="465"/>
      <c r="K611" s="465"/>
      <c r="L611" s="328"/>
      <c r="M611" s="327"/>
    </row>
    <row r="612" spans="2:13" s="236" customFormat="1" ht="12" customHeight="1" x14ac:dyDescent="0.2">
      <c r="B612" s="466"/>
      <c r="C612" s="467"/>
      <c r="D612" s="465"/>
      <c r="E612" s="465"/>
      <c r="F612" s="465"/>
      <c r="G612" s="465"/>
      <c r="H612" s="465"/>
      <c r="I612" s="465"/>
      <c r="J612" s="465"/>
      <c r="K612" s="465"/>
      <c r="L612" s="328"/>
      <c r="M612" s="327"/>
    </row>
    <row r="613" spans="2:13" s="236" customFormat="1" ht="12" customHeight="1" x14ac:dyDescent="0.2">
      <c r="B613" s="466"/>
      <c r="C613" s="467"/>
      <c r="D613" s="465"/>
      <c r="E613" s="465"/>
      <c r="F613" s="465"/>
      <c r="G613" s="465"/>
      <c r="H613" s="465"/>
      <c r="I613" s="465"/>
      <c r="J613" s="465"/>
      <c r="K613" s="465"/>
      <c r="L613" s="328"/>
      <c r="M613" s="327"/>
    </row>
    <row r="614" spans="2:13" s="236" customFormat="1" ht="12" customHeight="1" x14ac:dyDescent="0.2">
      <c r="B614" s="466"/>
      <c r="C614" s="467"/>
      <c r="D614" s="465"/>
      <c r="E614" s="465"/>
      <c r="F614" s="465"/>
      <c r="G614" s="465"/>
      <c r="H614" s="465"/>
      <c r="I614" s="465"/>
      <c r="J614" s="465"/>
      <c r="K614" s="465"/>
      <c r="L614" s="328"/>
      <c r="M614" s="327"/>
    </row>
    <row r="615" spans="2:13" s="236" customFormat="1" ht="12" customHeight="1" x14ac:dyDescent="0.2">
      <c r="B615" s="466"/>
      <c r="C615" s="467"/>
      <c r="D615" s="465"/>
      <c r="E615" s="465"/>
      <c r="F615" s="465"/>
      <c r="G615" s="465"/>
      <c r="H615" s="465"/>
      <c r="I615" s="465"/>
      <c r="J615" s="465"/>
      <c r="K615" s="465"/>
      <c r="L615" s="328"/>
      <c r="M615" s="327"/>
    </row>
    <row r="616" spans="2:13" s="236" customFormat="1" ht="12" customHeight="1" x14ac:dyDescent="0.2">
      <c r="B616" s="466"/>
      <c r="C616" s="467"/>
      <c r="D616" s="465"/>
      <c r="E616" s="465"/>
      <c r="F616" s="465"/>
      <c r="G616" s="465"/>
      <c r="H616" s="465"/>
      <c r="I616" s="465"/>
      <c r="J616" s="465"/>
      <c r="K616" s="465"/>
      <c r="L616" s="328"/>
      <c r="M616" s="327"/>
    </row>
    <row r="617" spans="2:13" s="236" customFormat="1" ht="12" customHeight="1" x14ac:dyDescent="0.2">
      <c r="B617" s="466"/>
      <c r="C617" s="467"/>
      <c r="D617" s="465"/>
      <c r="E617" s="465"/>
      <c r="F617" s="465"/>
      <c r="G617" s="465"/>
      <c r="H617" s="465"/>
      <c r="I617" s="465"/>
      <c r="J617" s="465"/>
      <c r="K617" s="465"/>
      <c r="L617" s="328"/>
      <c r="M617" s="327"/>
    </row>
    <row r="618" spans="2:13" s="236" customFormat="1" ht="12" customHeight="1" x14ac:dyDescent="0.2">
      <c r="B618" s="466"/>
      <c r="C618" s="467"/>
      <c r="D618" s="465"/>
      <c r="E618" s="465"/>
      <c r="F618" s="465"/>
      <c r="G618" s="465"/>
      <c r="H618" s="465"/>
      <c r="I618" s="465"/>
      <c r="J618" s="465"/>
      <c r="K618" s="465"/>
      <c r="L618" s="328"/>
      <c r="M618" s="327"/>
    </row>
    <row r="619" spans="2:13" s="236" customFormat="1" ht="12" customHeight="1" x14ac:dyDescent="0.2">
      <c r="B619" s="466"/>
      <c r="C619" s="467"/>
      <c r="D619" s="465"/>
      <c r="E619" s="465"/>
      <c r="F619" s="465"/>
      <c r="G619" s="465"/>
      <c r="H619" s="465"/>
      <c r="I619" s="465"/>
      <c r="J619" s="465"/>
      <c r="K619" s="465"/>
      <c r="L619" s="328"/>
      <c r="M619" s="327"/>
    </row>
    <row r="620" spans="2:13" s="236" customFormat="1" ht="27" customHeight="1" x14ac:dyDescent="0.2">
      <c r="B620" s="466"/>
      <c r="C620" s="467"/>
      <c r="D620" s="465"/>
      <c r="E620" s="465"/>
      <c r="F620" s="465"/>
      <c r="G620" s="465"/>
      <c r="H620" s="465"/>
      <c r="I620" s="465"/>
      <c r="J620" s="465"/>
      <c r="K620" s="465"/>
      <c r="L620" s="328"/>
      <c r="M620" s="327"/>
    </row>
    <row r="621" spans="2:13" s="236" customFormat="1" ht="4.5" customHeight="1" x14ac:dyDescent="0.2">
      <c r="B621" s="334"/>
      <c r="C621" s="335"/>
      <c r="D621" s="335"/>
      <c r="E621" s="335"/>
      <c r="F621" s="335"/>
      <c r="G621" s="335"/>
      <c r="H621" s="335"/>
      <c r="I621" s="335"/>
      <c r="J621" s="335"/>
      <c r="K621" s="335"/>
      <c r="L621" s="336"/>
      <c r="M621" s="327"/>
    </row>
    <row r="622" spans="2:13" s="236" customFormat="1" ht="7.5" customHeight="1" x14ac:dyDescent="0.2"/>
    <row r="623" spans="2:13" s="236" customFormat="1" ht="7.5" customHeight="1" x14ac:dyDescent="0.2"/>
    <row r="624" spans="2:13" ht="18" customHeight="1" x14ac:dyDescent="0.2">
      <c r="B624" s="39" t="s">
        <v>822</v>
      </c>
      <c r="C624" s="288"/>
      <c r="D624" s="288"/>
      <c r="E624" s="288"/>
      <c r="F624" s="288"/>
      <c r="G624" s="288"/>
      <c r="H624" s="288"/>
      <c r="I624" s="288"/>
      <c r="J624" s="288"/>
      <c r="K624" s="288"/>
      <c r="L624" s="289"/>
    </row>
    <row r="625" spans="2:13" s="327" customFormat="1" ht="12" customHeight="1" x14ac:dyDescent="0.2">
      <c r="B625" s="415" t="s">
        <v>1077</v>
      </c>
      <c r="L625" s="370"/>
    </row>
    <row r="626" spans="2:13" s="327" customFormat="1" ht="12" customHeight="1" x14ac:dyDescent="0.2">
      <c r="B626" s="326"/>
      <c r="L626" s="370"/>
    </row>
    <row r="627" spans="2:13" ht="18" customHeight="1" x14ac:dyDescent="0.2">
      <c r="B627" s="67" t="s">
        <v>1078</v>
      </c>
      <c r="C627" s="32"/>
      <c r="D627" s="351"/>
      <c r="E627" s="351"/>
      <c r="F627" s="351"/>
      <c r="G627" s="351"/>
      <c r="H627" s="351"/>
      <c r="I627" s="351"/>
      <c r="J627" s="351"/>
      <c r="K627" s="351"/>
      <c r="L627" s="310"/>
    </row>
    <row r="628" spans="2:13" ht="18" customHeight="1" x14ac:dyDescent="0.2">
      <c r="B628" s="110" t="s">
        <v>1079</v>
      </c>
      <c r="C628" s="32"/>
      <c r="D628" s="351"/>
      <c r="E628" s="351"/>
      <c r="F628" s="351"/>
      <c r="G628" s="351"/>
      <c r="H628" s="351"/>
      <c r="I628" s="351"/>
      <c r="J628" s="351"/>
      <c r="K628" s="351"/>
      <c r="L628" s="354"/>
    </row>
    <row r="629" spans="2:13" ht="4.5" customHeight="1" x14ac:dyDescent="0.2">
      <c r="B629" s="110"/>
      <c r="C629" s="32"/>
      <c r="D629" s="351"/>
      <c r="E629" s="351"/>
      <c r="F629" s="351"/>
      <c r="G629" s="351"/>
      <c r="H629" s="351"/>
      <c r="I629" s="351"/>
      <c r="J629" s="351"/>
      <c r="K629" s="351"/>
      <c r="L629" s="354"/>
    </row>
    <row r="630" spans="2:13" ht="36" customHeight="1" x14ac:dyDescent="0.2">
      <c r="B630" s="110"/>
      <c r="C630" s="32"/>
      <c r="D630" s="478" t="s">
        <v>1080</v>
      </c>
      <c r="E630" s="479"/>
      <c r="F630" s="479"/>
      <c r="G630" s="479"/>
      <c r="H630" s="480"/>
      <c r="I630" s="114" t="s">
        <v>464</v>
      </c>
      <c r="J630" s="351"/>
      <c r="K630" s="351"/>
      <c r="L630" s="310"/>
    </row>
    <row r="631" spans="2:13" ht="36" customHeight="1" x14ac:dyDescent="0.2">
      <c r="B631" s="110"/>
      <c r="C631" s="32"/>
      <c r="D631" s="478" t="s">
        <v>823</v>
      </c>
      <c r="E631" s="479"/>
      <c r="F631" s="479"/>
      <c r="G631" s="479"/>
      <c r="H631" s="480"/>
      <c r="I631" s="114" t="s">
        <v>464</v>
      </c>
      <c r="J631" s="351"/>
      <c r="K631" s="351"/>
      <c r="L631" s="310"/>
    </row>
    <row r="632" spans="2:13" ht="36" customHeight="1" x14ac:dyDescent="0.2">
      <c r="B632" s="110"/>
      <c r="C632" s="32"/>
      <c r="D632" s="478" t="s">
        <v>1081</v>
      </c>
      <c r="E632" s="479"/>
      <c r="F632" s="479"/>
      <c r="G632" s="479"/>
      <c r="H632" s="480"/>
      <c r="I632" s="114"/>
      <c r="J632" s="351"/>
      <c r="K632" s="351"/>
      <c r="L632" s="310"/>
    </row>
    <row r="633" spans="2:13" ht="36" customHeight="1" x14ac:dyDescent="0.2">
      <c r="B633" s="110"/>
      <c r="C633" s="32"/>
      <c r="D633" s="478" t="s">
        <v>1082</v>
      </c>
      <c r="E633" s="479"/>
      <c r="F633" s="479"/>
      <c r="G633" s="479"/>
      <c r="H633" s="480"/>
      <c r="I633" s="114" t="s">
        <v>464</v>
      </c>
      <c r="J633" s="351"/>
      <c r="K633" s="351"/>
      <c r="L633" s="310"/>
    </row>
    <row r="634" spans="2:13" ht="36" customHeight="1" x14ac:dyDescent="0.2">
      <c r="B634" s="110"/>
      <c r="C634" s="32"/>
      <c r="D634" s="416" t="s">
        <v>47</v>
      </c>
      <c r="E634" s="494"/>
      <c r="F634" s="495"/>
      <c r="G634" s="495"/>
      <c r="H634" s="495"/>
      <c r="I634" s="496"/>
      <c r="J634" s="351"/>
      <c r="K634" s="351"/>
      <c r="L634" s="310"/>
    </row>
    <row r="635" spans="2:13" s="327" customFormat="1" ht="12" customHeight="1" x14ac:dyDescent="0.2">
      <c r="B635" s="326"/>
      <c r="M635" s="326"/>
    </row>
    <row r="636" spans="2:13" ht="18" customHeight="1" x14ac:dyDescent="0.2">
      <c r="B636" s="67" t="s">
        <v>824</v>
      </c>
      <c r="C636" s="32"/>
      <c r="D636" s="351"/>
      <c r="E636" s="351"/>
      <c r="F636" s="351"/>
      <c r="G636" s="351"/>
      <c r="H636" s="351"/>
      <c r="I636" s="351"/>
      <c r="J636" s="351"/>
      <c r="K636" s="351"/>
      <c r="L636" s="310"/>
    </row>
    <row r="637" spans="2:13" ht="18" customHeight="1" x14ac:dyDescent="0.2">
      <c r="B637" s="110" t="s">
        <v>1079</v>
      </c>
      <c r="C637" s="32"/>
      <c r="D637" s="351"/>
      <c r="E637" s="351"/>
      <c r="F637" s="351"/>
      <c r="G637" s="351"/>
      <c r="H637" s="351"/>
      <c r="I637" s="351"/>
      <c r="J637" s="351"/>
      <c r="K637" s="351"/>
      <c r="L637" s="354"/>
    </row>
    <row r="638" spans="2:13" ht="4.5" customHeight="1" x14ac:dyDescent="0.2">
      <c r="B638" s="110"/>
      <c r="C638" s="32"/>
      <c r="D638" s="351"/>
      <c r="E638" s="351"/>
      <c r="F638" s="351"/>
      <c r="G638" s="351"/>
      <c r="H638" s="351"/>
      <c r="I638" s="351"/>
      <c r="J638" s="351"/>
      <c r="K638" s="351"/>
      <c r="L638" s="354"/>
    </row>
    <row r="639" spans="2:13" ht="36" customHeight="1" x14ac:dyDescent="0.2">
      <c r="B639" s="110"/>
      <c r="C639" s="32"/>
      <c r="D639" s="472" t="s">
        <v>825</v>
      </c>
      <c r="E639" s="473"/>
      <c r="F639" s="473"/>
      <c r="G639" s="473"/>
      <c r="H639" s="474"/>
      <c r="I639" s="114" t="s">
        <v>464</v>
      </c>
      <c r="J639" s="351"/>
      <c r="K639" s="351"/>
      <c r="L639" s="310"/>
    </row>
    <row r="640" spans="2:13" ht="36" customHeight="1" x14ac:dyDescent="0.2">
      <c r="B640" s="110"/>
      <c r="C640" s="32"/>
      <c r="D640" s="472" t="s">
        <v>826</v>
      </c>
      <c r="E640" s="473"/>
      <c r="F640" s="473"/>
      <c r="G640" s="473"/>
      <c r="H640" s="474"/>
      <c r="I640" s="114"/>
      <c r="J640" s="351"/>
      <c r="K640" s="351"/>
      <c r="L640" s="310"/>
    </row>
    <row r="641" spans="2:14" ht="36" customHeight="1" x14ac:dyDescent="0.2">
      <c r="B641" s="110"/>
      <c r="C641" s="32"/>
      <c r="D641" s="472" t="s">
        <v>827</v>
      </c>
      <c r="E641" s="473"/>
      <c r="F641" s="473"/>
      <c r="G641" s="473"/>
      <c r="H641" s="474"/>
      <c r="I641" s="114"/>
      <c r="J641" s="351"/>
      <c r="K641" s="351"/>
      <c r="L641" s="310"/>
    </row>
    <row r="642" spans="2:14" ht="36" customHeight="1" x14ac:dyDescent="0.2">
      <c r="B642" s="110"/>
      <c r="C642" s="32"/>
      <c r="D642" s="472" t="s">
        <v>828</v>
      </c>
      <c r="E642" s="473"/>
      <c r="F642" s="473"/>
      <c r="G642" s="473"/>
      <c r="H642" s="474"/>
      <c r="I642" s="114"/>
      <c r="J642" s="351"/>
      <c r="K642" s="351"/>
      <c r="L642" s="310"/>
    </row>
    <row r="643" spans="2:14" ht="36" customHeight="1" x14ac:dyDescent="0.2">
      <c r="B643" s="110"/>
      <c r="C643" s="32"/>
      <c r="D643" s="472" t="s">
        <v>829</v>
      </c>
      <c r="E643" s="473"/>
      <c r="F643" s="473"/>
      <c r="G643" s="473"/>
      <c r="H643" s="474"/>
      <c r="I643" s="114"/>
      <c r="J643" s="351"/>
      <c r="K643" s="351"/>
      <c r="L643" s="310"/>
    </row>
    <row r="644" spans="2:14" ht="36" customHeight="1" x14ac:dyDescent="0.2">
      <c r="B644" s="110"/>
      <c r="C644" s="32"/>
      <c r="D644" s="472" t="s">
        <v>830</v>
      </c>
      <c r="E644" s="473"/>
      <c r="F644" s="473"/>
      <c r="G644" s="473"/>
      <c r="H644" s="474"/>
      <c r="I644" s="114"/>
      <c r="J644" s="351"/>
      <c r="K644" s="351"/>
      <c r="L644" s="354"/>
    </row>
    <row r="645" spans="2:14" ht="36" customHeight="1" x14ac:dyDescent="0.2">
      <c r="B645" s="110"/>
      <c r="C645" s="32"/>
      <c r="D645" s="472" t="s">
        <v>1103</v>
      </c>
      <c r="E645" s="473"/>
      <c r="F645" s="473"/>
      <c r="G645" s="473"/>
      <c r="H645" s="474"/>
      <c r="I645" s="114"/>
      <c r="J645" s="351"/>
      <c r="K645" s="351"/>
      <c r="L645" s="354"/>
    </row>
    <row r="646" spans="2:14" ht="36" customHeight="1" x14ac:dyDescent="0.2">
      <c r="B646" s="110"/>
      <c r="C646" s="32"/>
      <c r="D646" s="416" t="s">
        <v>47</v>
      </c>
      <c r="E646" s="494"/>
      <c r="F646" s="495"/>
      <c r="G646" s="495"/>
      <c r="H646" s="495"/>
      <c r="I646" s="496"/>
      <c r="J646" s="351"/>
      <c r="K646" s="351"/>
      <c r="L646" s="310"/>
    </row>
    <row r="647" spans="2:14" s="327" customFormat="1" ht="12" customHeight="1" x14ac:dyDescent="0.2">
      <c r="B647" s="371"/>
      <c r="C647" s="372"/>
      <c r="D647" s="372"/>
      <c r="E647" s="372"/>
      <c r="F647" s="372"/>
      <c r="G647" s="372"/>
      <c r="H647" s="372"/>
      <c r="I647" s="372"/>
      <c r="J647" s="372"/>
      <c r="K647" s="372"/>
      <c r="L647" s="373"/>
    </row>
    <row r="648" spans="2:14" s="327" customFormat="1" ht="12" customHeight="1" x14ac:dyDescent="0.2"/>
    <row r="649" spans="2:14" s="285" customFormat="1" ht="18" customHeight="1" x14ac:dyDescent="0.2">
      <c r="B649" s="40" t="s">
        <v>685</v>
      </c>
      <c r="C649" s="40"/>
      <c r="D649" s="40"/>
      <c r="E649" s="40"/>
      <c r="F649" s="40"/>
      <c r="G649" s="40"/>
      <c r="H649" s="40"/>
      <c r="I649" s="40"/>
      <c r="J649" s="40"/>
      <c r="K649" s="40"/>
      <c r="L649" s="19"/>
    </row>
    <row r="650" spans="2:14" ht="18" customHeight="1" x14ac:dyDescent="0.2">
      <c r="B650" s="41" t="s">
        <v>34</v>
      </c>
      <c r="C650" s="374"/>
      <c r="D650" s="374"/>
      <c r="E650" s="374"/>
      <c r="F650" s="374"/>
      <c r="G650" s="374"/>
      <c r="H650" s="374"/>
      <c r="I650" s="374"/>
      <c r="J650" s="374"/>
      <c r="K650" s="374"/>
      <c r="L650" s="375"/>
    </row>
    <row r="651" spans="2:14" ht="3.95" customHeight="1" x14ac:dyDescent="0.2">
      <c r="B651" s="376"/>
      <c r="C651" s="376"/>
      <c r="D651" s="376"/>
      <c r="E651" s="376"/>
      <c r="F651" s="376"/>
      <c r="G651" s="376"/>
      <c r="H651" s="376"/>
      <c r="I651" s="376"/>
      <c r="J651" s="376"/>
      <c r="K651" s="376"/>
      <c r="L651" s="376"/>
    </row>
    <row r="652" spans="2:14" ht="3.95" customHeight="1" x14ac:dyDescent="0.2">
      <c r="B652" s="285"/>
      <c r="C652" s="285"/>
      <c r="D652" s="285"/>
      <c r="E652" s="285"/>
      <c r="F652" s="285"/>
      <c r="G652" s="285"/>
      <c r="H652" s="285"/>
      <c r="I652" s="285"/>
      <c r="J652" s="285"/>
      <c r="K652" s="285"/>
      <c r="L652" s="285"/>
    </row>
    <row r="653" spans="2:14" s="236" customFormat="1" ht="24" customHeight="1" x14ac:dyDescent="0.2">
      <c r="B653" s="328"/>
      <c r="C653" s="497" t="s">
        <v>864</v>
      </c>
      <c r="D653" s="498"/>
      <c r="E653" s="499"/>
      <c r="F653" s="377" t="s">
        <v>35</v>
      </c>
      <c r="G653" s="377" t="s">
        <v>109</v>
      </c>
      <c r="H653" s="377" t="s">
        <v>110</v>
      </c>
      <c r="I653" s="377" t="s">
        <v>111</v>
      </c>
      <c r="J653" s="377" t="s">
        <v>112</v>
      </c>
      <c r="K653" s="377" t="s">
        <v>36</v>
      </c>
      <c r="L653" s="326"/>
      <c r="N653" s="378" t="str">
        <f>IF(COUNTIF(errors_results,TRUE)&gt;0,"List of Errors/Zoznam chýb","")</f>
        <v/>
      </c>
    </row>
    <row r="654" spans="2:14" s="236" customFormat="1" ht="24" customHeight="1" x14ac:dyDescent="0.2">
      <c r="B654" s="42" t="s">
        <v>104</v>
      </c>
      <c r="C654" s="491" t="s">
        <v>909</v>
      </c>
      <c r="D654" s="492"/>
      <c r="E654" s="493"/>
      <c r="F654" s="91">
        <f>SUMIF(Implemented_By_Column,F653,Amount_Column)</f>
        <v>234856</v>
      </c>
      <c r="G654" s="91">
        <f>SUMIF(Implemented_By_Column,G653,Amount_Column)</f>
        <v>377432</v>
      </c>
      <c r="H654" s="91">
        <f>SUMIF(Implemented_By_Column,H653,Amount_Column)</f>
        <v>74500</v>
      </c>
      <c r="I654" s="91">
        <f>SUMIF(Implemented_By_Column,I653,Amount_Column)</f>
        <v>53500</v>
      </c>
      <c r="J654" s="91">
        <f>SUMIF(Implemented_By_Column,J653,Amount_Column)</f>
        <v>30845</v>
      </c>
      <c r="K654" s="91">
        <f>SUM(F654:J654)</f>
        <v>771133</v>
      </c>
      <c r="L654" s="326"/>
      <c r="N654" s="379" t="str">
        <f t="array" ref="N654">IFERROR(INDEX(errors_english_desc&amp;". / " &amp; errors_slovak_desc,SMALL(IF(errors_results=TRUE,ROW(errors_english_desc)-ROW($A$1)),ROWS($A$1:A1))),"")</f>
        <v/>
      </c>
    </row>
    <row r="655" spans="2:14" s="236" customFormat="1" ht="24" customHeight="1" x14ac:dyDescent="0.2">
      <c r="B655" s="42" t="s">
        <v>105</v>
      </c>
      <c r="C655" s="491" t="s">
        <v>637</v>
      </c>
      <c r="D655" s="492"/>
      <c r="E655" s="493"/>
      <c r="F655" s="428">
        <v>19569</v>
      </c>
      <c r="G655" s="428">
        <v>9888</v>
      </c>
      <c r="H655" s="428">
        <v>1575</v>
      </c>
      <c r="I655" s="428">
        <v>2000</v>
      </c>
      <c r="J655" s="428">
        <v>5975</v>
      </c>
      <c r="K655" s="91">
        <f t="shared" ref="K655:K663" si="0">SUM(F655:J655)</f>
        <v>39007</v>
      </c>
      <c r="L655" s="326"/>
      <c r="N655" s="379" t="str">
        <f t="array" ref="N655">IFERROR(INDEX(errors_english_desc&amp;". / " &amp; errors_slovak_desc,SMALL(IF(errors_results=TRUE,ROW(errors_english_desc)-ROW($A$1)),ROWS($A$1:A2))),"")</f>
        <v/>
      </c>
    </row>
    <row r="656" spans="2:14" s="236" customFormat="1" ht="24" customHeight="1" x14ac:dyDescent="0.2">
      <c r="B656" s="42"/>
      <c r="C656" s="491" t="s">
        <v>714</v>
      </c>
      <c r="D656" s="492"/>
      <c r="E656" s="493"/>
      <c r="F656" s="186" t="s">
        <v>731</v>
      </c>
      <c r="G656" s="186" t="s">
        <v>731</v>
      </c>
      <c r="H656" s="186" t="s">
        <v>731</v>
      </c>
      <c r="I656" s="186" t="s">
        <v>731</v>
      </c>
      <c r="J656" s="186" t="s">
        <v>1097</v>
      </c>
      <c r="K656" s="91"/>
      <c r="L656" s="326"/>
      <c r="N656" s="379" t="str">
        <f t="array" ref="N656">IFERROR(INDEX(errors_english_desc&amp;". / " &amp; errors_slovak_desc,SMALL(IF(errors_results=TRUE,ROW(errors_english_desc)-ROW($A$1)),ROWS($A$1:A3))),"")</f>
        <v/>
      </c>
    </row>
    <row r="657" spans="2:17" s="236" customFormat="1" ht="24" customHeight="1" x14ac:dyDescent="0.2">
      <c r="B657" s="42" t="s">
        <v>106</v>
      </c>
      <c r="C657" s="491" t="s">
        <v>638</v>
      </c>
      <c r="D657" s="492"/>
      <c r="E657" s="493"/>
      <c r="F657" s="428">
        <v>10000</v>
      </c>
      <c r="G657" s="428">
        <v>18000</v>
      </c>
      <c r="H657" s="428">
        <v>3000</v>
      </c>
      <c r="I657" s="428">
        <v>500</v>
      </c>
      <c r="J657" s="428">
        <v>1500</v>
      </c>
      <c r="K657" s="91">
        <f t="shared" si="0"/>
        <v>33000</v>
      </c>
      <c r="L657" s="326"/>
      <c r="N657" s="379" t="str">
        <f t="array" ref="N657">IFERROR(INDEX(errors_english_desc&amp;". / " &amp; errors_slovak_desc,SMALL(IF(errors_results=TRUE,ROW(errors_english_desc)-ROW($A$1)),ROWS($A$1:A4))),"")</f>
        <v/>
      </c>
    </row>
    <row r="658" spans="2:17" s="236" customFormat="1" ht="24" customHeight="1" x14ac:dyDescent="0.2">
      <c r="B658" s="42" t="s">
        <v>107</v>
      </c>
      <c r="C658" s="491" t="s">
        <v>636</v>
      </c>
      <c r="D658" s="492"/>
      <c r="E658" s="493"/>
      <c r="F658" s="429">
        <v>44000</v>
      </c>
      <c r="G658" s="429"/>
      <c r="H658" s="429"/>
      <c r="I658" s="429"/>
      <c r="J658" s="429"/>
      <c r="K658" s="91">
        <f t="shared" si="0"/>
        <v>44000</v>
      </c>
      <c r="L658" s="326"/>
      <c r="N658" s="379" t="str">
        <f t="array" ref="N658">IFERROR(INDEX(errors_english_desc&amp;". / " &amp; errors_slovak_desc,SMALL(IF(errors_results=TRUE,ROW(errors_english_desc)-ROW($A$1)),ROWS($A$1:A5))),"")</f>
        <v/>
      </c>
    </row>
    <row r="659" spans="2:17" s="236" customFormat="1" ht="24" customHeight="1" x14ac:dyDescent="0.2">
      <c r="B659" s="42" t="s">
        <v>108</v>
      </c>
      <c r="C659" s="491" t="s">
        <v>639</v>
      </c>
      <c r="D659" s="492"/>
      <c r="E659" s="493"/>
      <c r="F659" s="428">
        <v>41000</v>
      </c>
      <c r="G659" s="428">
        <v>4000</v>
      </c>
      <c r="H659" s="428">
        <v>0</v>
      </c>
      <c r="I659" s="428">
        <v>0</v>
      </c>
      <c r="J659" s="428">
        <v>0</v>
      </c>
      <c r="K659" s="91">
        <f t="shared" si="0"/>
        <v>45000</v>
      </c>
      <c r="L659" s="326"/>
      <c r="N659" s="379" t="str">
        <f t="array" ref="N659">IFERROR(INDEX(errors_english_desc&amp;". / " &amp; errors_slovak_desc,SMALL(IF(errors_results=TRUE,ROW(errors_english_desc)-ROW($A$1)),ROWS($A$1:A6))),"")</f>
        <v/>
      </c>
    </row>
    <row r="660" spans="2:17" s="236" customFormat="1" ht="24" customHeight="1" x14ac:dyDescent="0.2">
      <c r="B660" s="42" t="s">
        <v>0</v>
      </c>
      <c r="C660" s="491" t="s">
        <v>831</v>
      </c>
      <c r="D660" s="492"/>
      <c r="E660" s="493"/>
      <c r="F660" s="428">
        <v>44685</v>
      </c>
      <c r="G660" s="428">
        <v>80264</v>
      </c>
      <c r="H660" s="428">
        <v>15815</v>
      </c>
      <c r="I660" s="428">
        <v>11200</v>
      </c>
      <c r="J660" s="428">
        <v>7664</v>
      </c>
      <c r="K660" s="91">
        <f>SUM(F660:J660)</f>
        <v>159628</v>
      </c>
      <c r="L660" s="326"/>
      <c r="N660" s="379" t="str">
        <f t="array" ref="N660">IFERROR(INDEX(errors_english_desc&amp;". / " &amp; errors_slovak_desc,SMALL(IF(errors_results=TRUE,ROW(errors_english_desc)-ROW($A$1)),ROWS($A$1:A7))),"")</f>
        <v/>
      </c>
      <c r="O660" s="380"/>
    </row>
    <row r="661" spans="2:17" s="236" customFormat="1" ht="24" customHeight="1" x14ac:dyDescent="0.2">
      <c r="B661" s="42" t="s">
        <v>1</v>
      </c>
      <c r="C661" s="491" t="s">
        <v>37</v>
      </c>
      <c r="D661" s="492"/>
      <c r="E661" s="493"/>
      <c r="F661" s="91">
        <f>F663-F659-F658</f>
        <v>223425</v>
      </c>
      <c r="G661" s="91">
        <f>G663-G659-G658</f>
        <v>401320</v>
      </c>
      <c r="H661" s="91">
        <f>H663-H659-H658</f>
        <v>79075</v>
      </c>
      <c r="I661" s="91">
        <f>I663-I659-I658</f>
        <v>56000</v>
      </c>
      <c r="J661" s="91">
        <f>J663-J659-J658</f>
        <v>38320</v>
      </c>
      <c r="K661" s="91">
        <f t="shared" si="0"/>
        <v>798140</v>
      </c>
      <c r="L661" s="326"/>
      <c r="N661" s="379" t="str">
        <f t="array" ref="N661">IFERROR(INDEX(errors_english_desc&amp;". / " &amp; errors_slovak_desc,SMALL(IF(errors_results=TRUE,ROW(errors_english_desc)-ROW($A$1)),ROWS($A$1:A8))),"")</f>
        <v/>
      </c>
      <c r="Q661" s="380"/>
    </row>
    <row r="662" spans="2:17" s="236" customFormat="1" ht="24" customHeight="1" x14ac:dyDescent="0.2">
      <c r="B662" s="42" t="s">
        <v>2</v>
      </c>
      <c r="C662" s="491" t="s">
        <v>885</v>
      </c>
      <c r="D662" s="492"/>
      <c r="E662" s="493"/>
      <c r="F662" s="91">
        <f>SUM(F654:F657)</f>
        <v>264425</v>
      </c>
      <c r="G662" s="91">
        <f>SUM(G654:G657)</f>
        <v>405320</v>
      </c>
      <c r="H662" s="91">
        <f>SUM(H654:H657)</f>
        <v>79075</v>
      </c>
      <c r="I662" s="91">
        <f>SUM(I654:I657)</f>
        <v>56000</v>
      </c>
      <c r="J662" s="91">
        <f>SUM(J654:J657)</f>
        <v>38320</v>
      </c>
      <c r="K662" s="91">
        <f>SUM(F662:J662)</f>
        <v>843140</v>
      </c>
      <c r="L662" s="326"/>
      <c r="N662" s="379" t="str">
        <f t="array" ref="N662">IFERROR(INDEX(errors_english_desc&amp;". / " &amp; errors_slovak_desc,SMALL(IF(errors_results=TRUE,ROW(errors_english_desc)-ROW($A$1)),ROWS($A$1:A9))),"")</f>
        <v/>
      </c>
    </row>
    <row r="663" spans="2:17" s="236" customFormat="1" ht="24" customHeight="1" x14ac:dyDescent="0.2">
      <c r="B663" s="42" t="s">
        <v>643</v>
      </c>
      <c r="C663" s="491" t="s">
        <v>642</v>
      </c>
      <c r="D663" s="492"/>
      <c r="E663" s="493"/>
      <c r="F663" s="91">
        <f>F662+F658</f>
        <v>308425</v>
      </c>
      <c r="G663" s="91">
        <f>G662+G658</f>
        <v>405320</v>
      </c>
      <c r="H663" s="91">
        <f>H662+H658</f>
        <v>79075</v>
      </c>
      <c r="I663" s="91">
        <f>I662+I658</f>
        <v>56000</v>
      </c>
      <c r="J663" s="91">
        <f>J662+J658</f>
        <v>38320</v>
      </c>
      <c r="K663" s="91">
        <f t="shared" si="0"/>
        <v>887140</v>
      </c>
      <c r="L663" s="326"/>
      <c r="N663" s="379" t="str">
        <f t="array" ref="N663">IFERROR(INDEX(errors_english_desc&amp;". / " &amp; errors_slovak_desc,SMALL(IF(errors_results=TRUE,ROW(errors_english_desc)-ROW($A$1)),ROWS($A$1:A10))),"")</f>
        <v/>
      </c>
    </row>
    <row r="664" spans="2:17" s="236" customFormat="1" ht="24" customHeight="1" x14ac:dyDescent="0.2">
      <c r="B664" s="76" t="s">
        <v>644</v>
      </c>
      <c r="C664" s="103"/>
      <c r="D664" s="100"/>
      <c r="E664" s="100"/>
      <c r="F664" s="100"/>
      <c r="G664" s="76"/>
      <c r="H664" s="100"/>
      <c r="I664" s="100"/>
      <c r="J664" s="104" t="s">
        <v>640</v>
      </c>
      <c r="K664" s="92">
        <f>K655/SUMIF(Type_Of_Expenditures_Column,Lists!R2,Amount_Column)</f>
        <v>0.12247480297654557</v>
      </c>
      <c r="L664" s="326"/>
      <c r="N664" s="379"/>
    </row>
    <row r="665" spans="2:17" s="236" customFormat="1" ht="24" customHeight="1" x14ac:dyDescent="0.2">
      <c r="B665" s="76" t="s">
        <v>645</v>
      </c>
      <c r="C665" s="103"/>
      <c r="D665" s="100"/>
      <c r="E665" s="100"/>
      <c r="F665" s="100"/>
      <c r="G665" s="76"/>
      <c r="H665" s="100"/>
      <c r="I665" s="100"/>
      <c r="J665" s="104" t="s">
        <v>641</v>
      </c>
      <c r="K665" s="92">
        <f>ROUND(K661/K663,4)</f>
        <v>0.89970000000000006</v>
      </c>
      <c r="L665" s="326"/>
      <c r="N665" s="379"/>
    </row>
    <row r="666" spans="2:17" s="236" customFormat="1" ht="24" customHeight="1" x14ac:dyDescent="0.2">
      <c r="B666" s="76" t="s">
        <v>646</v>
      </c>
      <c r="C666" s="103"/>
      <c r="D666" s="100"/>
      <c r="E666" s="100"/>
      <c r="F666" s="100"/>
      <c r="G666" s="76"/>
      <c r="H666" s="100"/>
      <c r="I666" s="100"/>
      <c r="J666" s="104" t="s">
        <v>648</v>
      </c>
      <c r="K666" s="105">
        <f>IF(ISERROR(VLOOKUP(sector_specified,grant_rates_table,2,FALSE)),0.9,(VLOOKUP(sector_specified,grant_rates_table,2,FALSE)))</f>
        <v>0.9</v>
      </c>
      <c r="L666" s="326"/>
    </row>
    <row r="667" spans="2:17" s="236" customFormat="1" ht="24" customHeight="1" x14ac:dyDescent="0.2">
      <c r="B667" s="76" t="s">
        <v>647</v>
      </c>
      <c r="C667" s="103"/>
      <c r="D667" s="100"/>
      <c r="E667" s="100"/>
      <c r="F667" s="100"/>
      <c r="G667" s="76"/>
      <c r="H667" s="100"/>
      <c r="I667" s="187"/>
      <c r="J667" s="104" t="s">
        <v>715</v>
      </c>
      <c r="K667" s="91">
        <f>VLOOKUP(call_code,grants_requested_table,2,FALSE)</f>
        <v>200000</v>
      </c>
      <c r="L667" s="326"/>
      <c r="N667" s="379"/>
    </row>
    <row r="668" spans="2:17" s="236" customFormat="1" ht="24" customHeight="1" x14ac:dyDescent="0.2">
      <c r="B668" s="76" t="s">
        <v>649</v>
      </c>
      <c r="C668" s="103"/>
      <c r="D668" s="100"/>
      <c r="E668" s="100"/>
      <c r="F668" s="100"/>
      <c r="G668" s="76"/>
      <c r="H668" s="100"/>
      <c r="I668" s="100"/>
      <c r="J668" s="104" t="s">
        <v>832</v>
      </c>
      <c r="K668" s="91">
        <f>VLOOKUP(call_code,grants_requested_table,3,FALSE)</f>
        <v>1000000</v>
      </c>
      <c r="L668" s="326"/>
      <c r="N668" s="381"/>
    </row>
    <row r="669" spans="2:17" s="236" customFormat="1" ht="24" customHeight="1" x14ac:dyDescent="0.2">
      <c r="B669" s="76" t="s">
        <v>716</v>
      </c>
      <c r="C669" s="103"/>
      <c r="D669" s="100"/>
      <c r="E669" s="100"/>
      <c r="F669" s="100"/>
      <c r="G669" s="76"/>
      <c r="H669" s="100"/>
      <c r="I669" s="100"/>
      <c r="J669" s="104" t="s">
        <v>730</v>
      </c>
      <c r="K669" s="91">
        <f>ROUND(total_eligible_expenditure_total*0.05,0)</f>
        <v>44357</v>
      </c>
      <c r="L669" s="326"/>
      <c r="N669" s="381"/>
    </row>
    <row r="670" spans="2:17" s="236" customFormat="1" ht="24" customHeight="1" x14ac:dyDescent="0.2">
      <c r="B670" s="76" t="s">
        <v>717</v>
      </c>
      <c r="C670" s="103"/>
      <c r="D670" s="100"/>
      <c r="E670" s="100"/>
      <c r="F670" s="100"/>
      <c r="G670" s="76"/>
      <c r="H670" s="100"/>
      <c r="I670" s="100"/>
      <c r="J670" s="237" t="s">
        <v>840</v>
      </c>
      <c r="K670" s="418">
        <f>IF(AND(sector=nonprofit_sector_verification_title,sector_specified&lt;&gt;churches_verification_title),in_kind_call_limit,0)</f>
        <v>0.5</v>
      </c>
      <c r="L670" s="326"/>
      <c r="N670" s="381"/>
    </row>
    <row r="671" spans="2:17" s="236" customFormat="1" ht="24" customHeight="1" x14ac:dyDescent="0.2">
      <c r="B671" s="76" t="s">
        <v>729</v>
      </c>
      <c r="C671" s="103"/>
      <c r="D671" s="100"/>
      <c r="E671" s="100"/>
      <c r="F671" s="100"/>
      <c r="G671" s="76"/>
      <c r="H671" s="100"/>
      <c r="I671" s="100"/>
      <c r="J671" s="237" t="s">
        <v>880</v>
      </c>
      <c r="K671" s="266">
        <f>ROUND((2*total_eligible_cash_expenditure_total*(1-maximum_grant_rate))/(1+maximum_grant_rate)*maximum_in_kind_percentage,0)</f>
        <v>44376</v>
      </c>
      <c r="L671" s="326"/>
      <c r="N671" s="381"/>
    </row>
    <row r="672" spans="2:17" s="236" customFormat="1" ht="24" customHeight="1" x14ac:dyDescent="0.2">
      <c r="B672" s="76" t="s">
        <v>881</v>
      </c>
      <c r="C672" s="103"/>
      <c r="D672" s="100"/>
      <c r="E672" s="100"/>
      <c r="F672" s="100"/>
      <c r="G672" s="76"/>
      <c r="H672" s="100"/>
      <c r="I672" s="100"/>
      <c r="J672" s="237" t="s">
        <v>841</v>
      </c>
      <c r="K672" s="265">
        <f>IFERROR(in_kind_total/(in_kind_total+cash_cofinancing_total),0)</f>
        <v>0.4943820224719101</v>
      </c>
      <c r="L672" s="326"/>
      <c r="N672" s="381"/>
    </row>
    <row r="673" spans="2:14" s="236" customFormat="1" ht="24" customHeight="1" x14ac:dyDescent="0.2">
      <c r="B673" s="76" t="s">
        <v>882</v>
      </c>
      <c r="C673" s="103"/>
      <c r="D673" s="100"/>
      <c r="E673" s="100"/>
      <c r="F673" s="100"/>
      <c r="G673" s="76"/>
      <c r="H673" s="100"/>
      <c r="I673" s="100"/>
      <c r="J673" s="104" t="s">
        <v>718</v>
      </c>
      <c r="K673" s="91">
        <f>ROUND(K661*0.85,0)</f>
        <v>678419</v>
      </c>
      <c r="L673" s="326"/>
      <c r="N673" s="379"/>
    </row>
    <row r="674" spans="2:14" s="236" customFormat="1" ht="24" customHeight="1" x14ac:dyDescent="0.2">
      <c r="B674" s="76" t="s">
        <v>883</v>
      </c>
      <c r="C674" s="103"/>
      <c r="D674" s="100"/>
      <c r="E674" s="100"/>
      <c r="F674" s="100"/>
      <c r="G674" s="76"/>
      <c r="H674" s="100"/>
      <c r="I674" s="100"/>
      <c r="J674" s="104" t="s">
        <v>472</v>
      </c>
      <c r="K674" s="91">
        <f>K661-K673</f>
        <v>119721</v>
      </c>
      <c r="L674" s="326"/>
      <c r="N674" s="379"/>
    </row>
    <row r="675" spans="2:14" ht="3.95" customHeight="1" x14ac:dyDescent="0.2">
      <c r="B675" s="285"/>
      <c r="C675" s="285"/>
      <c r="D675" s="285"/>
      <c r="E675" s="285"/>
      <c r="F675" s="285"/>
      <c r="G675" s="285"/>
      <c r="H675" s="285"/>
      <c r="I675" s="285"/>
      <c r="J675" s="285"/>
      <c r="K675" s="376"/>
      <c r="L675" s="285"/>
    </row>
    <row r="676" spans="2:14" s="285" customFormat="1" ht="7.5" customHeight="1" x14ac:dyDescent="0.2">
      <c r="C676" s="84"/>
      <c r="D676" s="106"/>
      <c r="E676" s="106"/>
      <c r="F676" s="106"/>
      <c r="G676" s="106"/>
      <c r="H676" s="106"/>
      <c r="I676" s="106"/>
      <c r="J676" s="106"/>
      <c r="K676" s="106"/>
      <c r="L676" s="19"/>
    </row>
    <row r="677" spans="2:14" ht="18" customHeight="1" x14ac:dyDescent="0.2">
      <c r="B677" s="41" t="s">
        <v>686</v>
      </c>
      <c r="C677" s="374"/>
      <c r="D677" s="374"/>
      <c r="E677" s="374"/>
      <c r="F677" s="374"/>
      <c r="G677" s="374"/>
      <c r="H677" s="374"/>
      <c r="I677" s="374"/>
      <c r="J677" s="374"/>
      <c r="K677" s="374"/>
      <c r="L677" s="375"/>
    </row>
    <row r="678" spans="2:14" s="236" customFormat="1" ht="24" customHeight="1" x14ac:dyDescent="0.2">
      <c r="B678" s="76"/>
      <c r="C678" s="103"/>
      <c r="D678" s="100"/>
      <c r="E678" s="100"/>
      <c r="F678" s="100"/>
      <c r="G678" s="76"/>
      <c r="H678" s="100"/>
      <c r="I678" s="100"/>
      <c r="J678" s="104"/>
      <c r="K678" s="119"/>
      <c r="L678" s="327"/>
      <c r="N678" s="379"/>
    </row>
    <row r="679" spans="2:14" s="230" customFormat="1" ht="24" customHeight="1" x14ac:dyDescent="0.2">
      <c r="B679" s="267" t="s">
        <v>886</v>
      </c>
      <c r="C679" s="238" t="s">
        <v>1083</v>
      </c>
      <c r="D679" s="239"/>
      <c r="E679" s="239"/>
      <c r="F679" s="239"/>
      <c r="G679" s="239"/>
      <c r="H679" s="239"/>
      <c r="J679" s="660" t="s">
        <v>842</v>
      </c>
      <c r="K679" s="661"/>
    </row>
    <row r="680" spans="2:14" s="230" customFormat="1" ht="24" customHeight="1" x14ac:dyDescent="0.2"/>
    <row r="681" spans="2:14" s="236" customFormat="1" ht="47.25" customHeight="1" x14ac:dyDescent="0.2">
      <c r="B681" s="468" t="s">
        <v>888</v>
      </c>
      <c r="C681" s="481" t="s">
        <v>887</v>
      </c>
      <c r="D681" s="482"/>
      <c r="E681" s="482"/>
      <c r="F681" s="483"/>
      <c r="G681" s="470" t="s">
        <v>689</v>
      </c>
      <c r="H681" s="470" t="s">
        <v>690</v>
      </c>
      <c r="I681" s="470" t="s">
        <v>688</v>
      </c>
      <c r="J681" s="475" t="s">
        <v>847</v>
      </c>
      <c r="K681" s="476"/>
      <c r="L681" s="477"/>
      <c r="N681" s="379"/>
    </row>
    <row r="682" spans="2:14" s="236" customFormat="1" ht="33" customHeight="1" x14ac:dyDescent="0.2">
      <c r="B682" s="469"/>
      <c r="C682" s="484"/>
      <c r="D682" s="485"/>
      <c r="E682" s="485"/>
      <c r="F682" s="486"/>
      <c r="G682" s="471"/>
      <c r="H682" s="471"/>
      <c r="I682" s="471"/>
      <c r="J682" s="240" t="s">
        <v>843</v>
      </c>
      <c r="K682" s="241" t="s">
        <v>844</v>
      </c>
      <c r="L682" s="241" t="s">
        <v>848</v>
      </c>
      <c r="N682" s="379"/>
    </row>
    <row r="683" spans="2:14" s="236" customFormat="1" ht="24" customHeight="1" x14ac:dyDescent="0.2">
      <c r="B683" s="120">
        <v>1</v>
      </c>
      <c r="C683" s="653" t="s">
        <v>1239</v>
      </c>
      <c r="D683" s="654"/>
      <c r="E683" s="654"/>
      <c r="F683" s="655"/>
      <c r="G683" s="244" t="s">
        <v>486</v>
      </c>
      <c r="H683" s="227" t="s">
        <v>692</v>
      </c>
      <c r="I683" s="227" t="s">
        <v>529</v>
      </c>
      <c r="J683" s="227" t="s">
        <v>849</v>
      </c>
      <c r="K683" s="243" t="s">
        <v>696</v>
      </c>
      <c r="L683" s="242">
        <f>duration_calculation</f>
        <v>2</v>
      </c>
      <c r="N683" s="379"/>
    </row>
    <row r="684" spans="2:14" s="236" customFormat="1" ht="24" customHeight="1" x14ac:dyDescent="0.2">
      <c r="B684" s="120">
        <v>2</v>
      </c>
      <c r="C684" s="653" t="s">
        <v>1159</v>
      </c>
      <c r="D684" s="654"/>
      <c r="E684" s="654"/>
      <c r="F684" s="655"/>
      <c r="G684" s="244" t="s">
        <v>484</v>
      </c>
      <c r="H684" s="227" t="s">
        <v>693</v>
      </c>
      <c r="I684" s="227" t="s">
        <v>695</v>
      </c>
      <c r="J684" s="227" t="s">
        <v>849</v>
      </c>
      <c r="K684" s="243" t="s">
        <v>696</v>
      </c>
      <c r="L684" s="242">
        <f>duration_calculation</f>
        <v>2</v>
      </c>
      <c r="N684" s="379"/>
    </row>
    <row r="685" spans="2:14" s="236" customFormat="1" ht="24" customHeight="1" x14ac:dyDescent="0.2">
      <c r="B685" s="120">
        <v>3</v>
      </c>
      <c r="C685" s="653" t="s">
        <v>1160</v>
      </c>
      <c r="D685" s="654"/>
      <c r="E685" s="654"/>
      <c r="F685" s="655"/>
      <c r="G685" s="244" t="s">
        <v>485</v>
      </c>
      <c r="H685" s="227" t="s">
        <v>692</v>
      </c>
      <c r="I685" s="227" t="s">
        <v>695</v>
      </c>
      <c r="J685" s="227" t="s">
        <v>849</v>
      </c>
      <c r="K685" s="243" t="s">
        <v>697</v>
      </c>
      <c r="L685" s="242">
        <f>duration_calculation</f>
        <v>5</v>
      </c>
      <c r="N685" s="379"/>
    </row>
    <row r="686" spans="2:14" s="236" customFormat="1" ht="24" customHeight="1" x14ac:dyDescent="0.2">
      <c r="B686" s="120">
        <v>4</v>
      </c>
      <c r="C686" s="653" t="s">
        <v>1161</v>
      </c>
      <c r="D686" s="654"/>
      <c r="E686" s="654"/>
      <c r="F686" s="655"/>
      <c r="G686" s="244" t="s">
        <v>486</v>
      </c>
      <c r="H686" s="227" t="s">
        <v>692</v>
      </c>
      <c r="I686" s="227" t="s">
        <v>529</v>
      </c>
      <c r="J686" s="227" t="s">
        <v>849</v>
      </c>
      <c r="K686" s="243" t="s">
        <v>697</v>
      </c>
      <c r="L686" s="242">
        <f>duration_calculation</f>
        <v>5</v>
      </c>
      <c r="N686" s="379"/>
    </row>
    <row r="687" spans="2:14" s="236" customFormat="1" ht="24" customHeight="1" x14ac:dyDescent="0.2">
      <c r="B687" s="120">
        <v>5</v>
      </c>
      <c r="C687" s="653" t="s">
        <v>1162</v>
      </c>
      <c r="D687" s="654"/>
      <c r="E687" s="654"/>
      <c r="F687" s="655"/>
      <c r="G687" s="244" t="s">
        <v>485</v>
      </c>
      <c r="H687" s="227" t="s">
        <v>693</v>
      </c>
      <c r="I687" s="227" t="s">
        <v>695</v>
      </c>
      <c r="J687" s="227" t="s">
        <v>849</v>
      </c>
      <c r="K687" s="243" t="s">
        <v>697</v>
      </c>
      <c r="L687" s="242">
        <f>duration_calculation</f>
        <v>5</v>
      </c>
      <c r="N687" s="379"/>
    </row>
    <row r="688" spans="2:14" s="236" customFormat="1" ht="24" customHeight="1" x14ac:dyDescent="0.2">
      <c r="B688" s="120">
        <v>6</v>
      </c>
      <c r="C688" s="653" t="s">
        <v>1255</v>
      </c>
      <c r="D688" s="654"/>
      <c r="E688" s="654"/>
      <c r="F688" s="655"/>
      <c r="G688" s="244" t="s">
        <v>483</v>
      </c>
      <c r="H688" s="227" t="s">
        <v>693</v>
      </c>
      <c r="I688" s="227" t="s">
        <v>695</v>
      </c>
      <c r="J688" s="227" t="s">
        <v>849</v>
      </c>
      <c r="K688" s="243" t="s">
        <v>697</v>
      </c>
      <c r="L688" s="242">
        <f>duration_calculation</f>
        <v>5</v>
      </c>
      <c r="N688" s="379"/>
    </row>
    <row r="689" spans="2:14" s="236" customFormat="1" ht="24" customHeight="1" x14ac:dyDescent="0.2">
      <c r="B689" s="120">
        <v>7</v>
      </c>
      <c r="C689" s="653" t="s">
        <v>1163</v>
      </c>
      <c r="D689" s="654"/>
      <c r="E689" s="654"/>
      <c r="F689" s="655"/>
      <c r="G689" s="244" t="s">
        <v>475</v>
      </c>
      <c r="H689" s="227" t="s">
        <v>691</v>
      </c>
      <c r="I689" s="227" t="s">
        <v>695</v>
      </c>
      <c r="J689" s="227" t="s">
        <v>849</v>
      </c>
      <c r="K689" s="243" t="s">
        <v>697</v>
      </c>
      <c r="L689" s="242">
        <f>duration_calculation</f>
        <v>5</v>
      </c>
      <c r="N689" s="379"/>
    </row>
    <row r="690" spans="2:14" s="236" customFormat="1" ht="24" customHeight="1" x14ac:dyDescent="0.2">
      <c r="B690" s="120">
        <v>8</v>
      </c>
      <c r="C690" s="653" t="s">
        <v>1164</v>
      </c>
      <c r="D690" s="654"/>
      <c r="E690" s="654"/>
      <c r="F690" s="655"/>
      <c r="G690" s="244" t="s">
        <v>485</v>
      </c>
      <c r="H690" s="227" t="s">
        <v>691</v>
      </c>
      <c r="I690" s="227" t="s">
        <v>530</v>
      </c>
      <c r="J690" s="227" t="s">
        <v>849</v>
      </c>
      <c r="K690" s="243" t="s">
        <v>698</v>
      </c>
      <c r="L690" s="242">
        <f>duration_calculation</f>
        <v>11</v>
      </c>
      <c r="N690" s="379"/>
    </row>
    <row r="691" spans="2:14" s="236" customFormat="1" ht="24" customHeight="1" x14ac:dyDescent="0.2">
      <c r="B691" s="120">
        <v>9</v>
      </c>
      <c r="C691" s="653" t="s">
        <v>1165</v>
      </c>
      <c r="D691" s="654"/>
      <c r="E691" s="654"/>
      <c r="F691" s="655"/>
      <c r="G691" s="244" t="s">
        <v>485</v>
      </c>
      <c r="H691" s="227" t="s">
        <v>692</v>
      </c>
      <c r="I691" s="227" t="s">
        <v>529</v>
      </c>
      <c r="J691" s="227" t="s">
        <v>849</v>
      </c>
      <c r="K691" s="243" t="s">
        <v>698</v>
      </c>
      <c r="L691" s="242">
        <f>duration_calculation</f>
        <v>11</v>
      </c>
      <c r="N691" s="379"/>
    </row>
    <row r="692" spans="2:14" s="236" customFormat="1" ht="24" customHeight="1" x14ac:dyDescent="0.2">
      <c r="B692" s="120">
        <v>10</v>
      </c>
      <c r="C692" s="653" t="s">
        <v>1256</v>
      </c>
      <c r="D692" s="654"/>
      <c r="E692" s="654"/>
      <c r="F692" s="655"/>
      <c r="G692" s="244" t="s">
        <v>484</v>
      </c>
      <c r="H692" s="227" t="s">
        <v>694</v>
      </c>
      <c r="I692" s="227" t="s">
        <v>530</v>
      </c>
      <c r="J692" s="227" t="s">
        <v>849</v>
      </c>
      <c r="K692" s="243" t="s">
        <v>698</v>
      </c>
      <c r="L692" s="242">
        <f>duration_calculation</f>
        <v>11</v>
      </c>
      <c r="N692" s="379"/>
    </row>
    <row r="693" spans="2:14" s="236" customFormat="1" ht="24" customHeight="1" x14ac:dyDescent="0.2">
      <c r="B693" s="120">
        <v>11</v>
      </c>
      <c r="C693" s="653" t="s">
        <v>1166</v>
      </c>
      <c r="D693" s="654"/>
      <c r="E693" s="654"/>
      <c r="F693" s="655"/>
      <c r="G693" s="244" t="s">
        <v>485</v>
      </c>
      <c r="H693" s="227" t="s">
        <v>692</v>
      </c>
      <c r="I693" s="227" t="s">
        <v>695</v>
      </c>
      <c r="J693" s="227" t="s">
        <v>849</v>
      </c>
      <c r="K693" s="243" t="s">
        <v>698</v>
      </c>
      <c r="L693" s="242">
        <f>duration_calculation</f>
        <v>11</v>
      </c>
      <c r="N693" s="379"/>
    </row>
    <row r="694" spans="2:14" s="236" customFormat="1" ht="24" customHeight="1" x14ac:dyDescent="0.2">
      <c r="B694" s="120">
        <v>12</v>
      </c>
      <c r="C694" s="653" t="s">
        <v>1240</v>
      </c>
      <c r="D694" s="654"/>
      <c r="E694" s="654"/>
      <c r="F694" s="655"/>
      <c r="G694" s="244" t="s">
        <v>483</v>
      </c>
      <c r="H694" s="227" t="s">
        <v>694</v>
      </c>
      <c r="I694" s="227" t="s">
        <v>530</v>
      </c>
      <c r="J694" s="227" t="s">
        <v>849</v>
      </c>
      <c r="K694" s="243" t="s">
        <v>699</v>
      </c>
      <c r="L694" s="242">
        <f>duration_calculation</f>
        <v>17</v>
      </c>
      <c r="N694" s="379"/>
    </row>
    <row r="695" spans="2:14" s="236" customFormat="1" ht="24" customHeight="1" x14ac:dyDescent="0.2">
      <c r="B695" s="120">
        <v>13</v>
      </c>
      <c r="C695" s="653" t="s">
        <v>1167</v>
      </c>
      <c r="D695" s="654"/>
      <c r="E695" s="654"/>
      <c r="F695" s="655"/>
      <c r="G695" s="244" t="s">
        <v>485</v>
      </c>
      <c r="H695" s="227" t="s">
        <v>692</v>
      </c>
      <c r="I695" s="227" t="s">
        <v>695</v>
      </c>
      <c r="J695" s="227" t="s">
        <v>697</v>
      </c>
      <c r="K695" s="243" t="s">
        <v>699</v>
      </c>
      <c r="L695" s="242">
        <f>duration_calculation</f>
        <v>12</v>
      </c>
      <c r="N695" s="379"/>
    </row>
    <row r="696" spans="2:14" s="236" customFormat="1" ht="24" customHeight="1" x14ac:dyDescent="0.2">
      <c r="B696" s="120">
        <v>14</v>
      </c>
      <c r="C696" s="653" t="s">
        <v>1168</v>
      </c>
      <c r="D696" s="654"/>
      <c r="E696" s="654"/>
      <c r="F696" s="655"/>
      <c r="G696" s="244" t="s">
        <v>485</v>
      </c>
      <c r="H696" s="227" t="s">
        <v>692</v>
      </c>
      <c r="I696" s="227" t="s">
        <v>695</v>
      </c>
      <c r="J696" s="227" t="s">
        <v>849</v>
      </c>
      <c r="K696" s="243" t="s">
        <v>699</v>
      </c>
      <c r="L696" s="242">
        <f>duration_calculation</f>
        <v>17</v>
      </c>
      <c r="N696" s="379"/>
    </row>
    <row r="697" spans="2:14" s="236" customFormat="1" ht="24" customHeight="1" x14ac:dyDescent="0.2">
      <c r="B697" s="120">
        <v>15</v>
      </c>
      <c r="C697" s="653" t="s">
        <v>1257</v>
      </c>
      <c r="D697" s="654"/>
      <c r="E697" s="654"/>
      <c r="F697" s="655"/>
      <c r="G697" s="244" t="s">
        <v>485</v>
      </c>
      <c r="H697" s="227" t="s">
        <v>692</v>
      </c>
      <c r="I697" s="227" t="s">
        <v>529</v>
      </c>
      <c r="J697" s="227" t="s">
        <v>697</v>
      </c>
      <c r="K697" s="243" t="s">
        <v>699</v>
      </c>
      <c r="L697" s="242">
        <f>duration_calculation</f>
        <v>12</v>
      </c>
      <c r="N697" s="379"/>
    </row>
    <row r="698" spans="2:14" s="236" customFormat="1" ht="24" customHeight="1" x14ac:dyDescent="0.2">
      <c r="B698" s="120">
        <v>16</v>
      </c>
      <c r="C698" s="653" t="s">
        <v>1169</v>
      </c>
      <c r="D698" s="654"/>
      <c r="E698" s="654"/>
      <c r="F698" s="655"/>
      <c r="G698" s="244" t="s">
        <v>485</v>
      </c>
      <c r="H698" s="227" t="s">
        <v>692</v>
      </c>
      <c r="I698" s="227" t="s">
        <v>695</v>
      </c>
      <c r="J698" s="227" t="s">
        <v>849</v>
      </c>
      <c r="K698" s="243" t="s">
        <v>699</v>
      </c>
      <c r="L698" s="242">
        <f>duration_calculation</f>
        <v>17</v>
      </c>
      <c r="N698" s="379"/>
    </row>
    <row r="699" spans="2:14" s="236" customFormat="1" ht="24" customHeight="1" x14ac:dyDescent="0.2">
      <c r="B699" s="120">
        <v>17</v>
      </c>
      <c r="C699" s="653" t="s">
        <v>1258</v>
      </c>
      <c r="D699" s="654"/>
      <c r="E699" s="654"/>
      <c r="F699" s="655"/>
      <c r="G699" s="244" t="s">
        <v>483</v>
      </c>
      <c r="H699" s="227" t="s">
        <v>694</v>
      </c>
      <c r="I699" s="227" t="s">
        <v>695</v>
      </c>
      <c r="J699" s="227" t="s">
        <v>697</v>
      </c>
      <c r="K699" s="243" t="s">
        <v>700</v>
      </c>
      <c r="L699" s="242">
        <f>duration_calculation</f>
        <v>18</v>
      </c>
      <c r="N699" s="379"/>
    </row>
    <row r="700" spans="2:14" s="236" customFormat="1" ht="24" customHeight="1" x14ac:dyDescent="0.2">
      <c r="B700" s="120">
        <v>18</v>
      </c>
      <c r="C700" s="653" t="s">
        <v>1314</v>
      </c>
      <c r="D700" s="654"/>
      <c r="E700" s="654"/>
      <c r="F700" s="655"/>
      <c r="G700" s="244" t="s">
        <v>485</v>
      </c>
      <c r="H700" s="227" t="s">
        <v>692</v>
      </c>
      <c r="I700" s="227" t="s">
        <v>695</v>
      </c>
      <c r="J700" s="227" t="s">
        <v>697</v>
      </c>
      <c r="K700" s="243" t="s">
        <v>700</v>
      </c>
      <c r="L700" s="242">
        <f>duration_calculation</f>
        <v>18</v>
      </c>
      <c r="N700" s="379"/>
    </row>
    <row r="701" spans="2:14" s="236" customFormat="1" ht="24" customHeight="1" x14ac:dyDescent="0.2">
      <c r="B701" s="120">
        <v>19</v>
      </c>
      <c r="C701" s="653" t="s">
        <v>1315</v>
      </c>
      <c r="D701" s="654"/>
      <c r="E701" s="654"/>
      <c r="F701" s="655"/>
      <c r="G701" s="244" t="s">
        <v>486</v>
      </c>
      <c r="H701" s="227" t="s">
        <v>692</v>
      </c>
      <c r="I701" s="227" t="s">
        <v>529</v>
      </c>
      <c r="J701" s="227" t="s">
        <v>700</v>
      </c>
      <c r="K701" s="243" t="s">
        <v>842</v>
      </c>
      <c r="L701" s="242">
        <f>duration_calculation</f>
        <v>12</v>
      </c>
      <c r="N701" s="379"/>
    </row>
    <row r="702" spans="2:14" s="236" customFormat="1" ht="24" customHeight="1" x14ac:dyDescent="0.2">
      <c r="B702" s="120">
        <v>20</v>
      </c>
      <c r="C702" s="653" t="s">
        <v>1259</v>
      </c>
      <c r="D702" s="654"/>
      <c r="E702" s="654"/>
      <c r="F702" s="655"/>
      <c r="G702" s="244" t="s">
        <v>483</v>
      </c>
      <c r="H702" s="227" t="s">
        <v>692</v>
      </c>
      <c r="I702" s="227" t="s">
        <v>695</v>
      </c>
      <c r="J702" s="227" t="s">
        <v>697</v>
      </c>
      <c r="K702" s="243" t="s">
        <v>842</v>
      </c>
      <c r="L702" s="242">
        <f>duration_calculation</f>
        <v>30</v>
      </c>
      <c r="N702" s="379"/>
    </row>
    <row r="703" spans="2:14" s="236" customFormat="1" ht="24" customHeight="1" x14ac:dyDescent="0.2">
      <c r="B703" s="120">
        <v>21</v>
      </c>
      <c r="C703" s="653" t="s">
        <v>1170</v>
      </c>
      <c r="D703" s="654"/>
      <c r="E703" s="654"/>
      <c r="F703" s="655"/>
      <c r="G703" s="244" t="s">
        <v>486</v>
      </c>
      <c r="H703" s="227" t="s">
        <v>692</v>
      </c>
      <c r="I703" s="227" t="s">
        <v>529</v>
      </c>
      <c r="J703" s="227" t="s">
        <v>698</v>
      </c>
      <c r="K703" s="243" t="s">
        <v>842</v>
      </c>
      <c r="L703" s="242">
        <f>duration_calculation</f>
        <v>24</v>
      </c>
      <c r="N703" s="379"/>
    </row>
    <row r="704" spans="2:14" s="236" customFormat="1" ht="24" customHeight="1" x14ac:dyDescent="0.2">
      <c r="B704" s="120">
        <v>22</v>
      </c>
      <c r="C704" s="653" t="s">
        <v>1171</v>
      </c>
      <c r="D704" s="654"/>
      <c r="E704" s="654"/>
      <c r="F704" s="655"/>
      <c r="G704" s="244" t="s">
        <v>486</v>
      </c>
      <c r="H704" s="227" t="s">
        <v>692</v>
      </c>
      <c r="I704" s="227" t="s">
        <v>529</v>
      </c>
      <c r="J704" s="227" t="s">
        <v>700</v>
      </c>
      <c r="K704" s="243" t="s">
        <v>842</v>
      </c>
      <c r="L704" s="242">
        <f>duration_calculation</f>
        <v>12</v>
      </c>
      <c r="N704" s="379"/>
    </row>
    <row r="705" spans="2:14" s="236" customFormat="1" ht="24" customHeight="1" x14ac:dyDescent="0.2">
      <c r="B705" s="120">
        <v>23</v>
      </c>
      <c r="C705" s="653" t="s">
        <v>1172</v>
      </c>
      <c r="D705" s="654"/>
      <c r="E705" s="654"/>
      <c r="F705" s="655"/>
      <c r="G705" s="244" t="s">
        <v>475</v>
      </c>
      <c r="H705" s="227" t="s">
        <v>692</v>
      </c>
      <c r="I705" s="227" t="s">
        <v>695</v>
      </c>
      <c r="J705" s="227" t="s">
        <v>700</v>
      </c>
      <c r="K705" s="243" t="s">
        <v>842</v>
      </c>
      <c r="L705" s="242">
        <f>duration_calculation</f>
        <v>12</v>
      </c>
      <c r="N705" s="379"/>
    </row>
    <row r="706" spans="2:14" s="236" customFormat="1" ht="24" customHeight="1" x14ac:dyDescent="0.2">
      <c r="B706" s="120">
        <v>24</v>
      </c>
      <c r="C706" s="653" t="s">
        <v>1260</v>
      </c>
      <c r="D706" s="654"/>
      <c r="E706" s="654"/>
      <c r="F706" s="655"/>
      <c r="G706" s="244" t="s">
        <v>475</v>
      </c>
      <c r="H706" s="227" t="s">
        <v>692</v>
      </c>
      <c r="I706" s="227" t="s">
        <v>695</v>
      </c>
      <c r="J706" s="227" t="s">
        <v>700</v>
      </c>
      <c r="K706" s="243" t="s">
        <v>842</v>
      </c>
      <c r="L706" s="242">
        <f>duration_calculation</f>
        <v>12</v>
      </c>
      <c r="N706" s="379"/>
    </row>
    <row r="707" spans="2:14" s="236" customFormat="1" ht="24" customHeight="1" x14ac:dyDescent="0.2">
      <c r="B707" s="120">
        <v>25</v>
      </c>
      <c r="C707" s="653" t="s">
        <v>1173</v>
      </c>
      <c r="D707" s="654"/>
      <c r="E707" s="654"/>
      <c r="F707" s="655"/>
      <c r="G707" s="244" t="s">
        <v>475</v>
      </c>
      <c r="H707" s="227" t="s">
        <v>692</v>
      </c>
      <c r="I707" s="227" t="s">
        <v>695</v>
      </c>
      <c r="J707" s="227" t="s">
        <v>700</v>
      </c>
      <c r="K707" s="243" t="s">
        <v>842</v>
      </c>
      <c r="L707" s="242">
        <f>duration_calculation</f>
        <v>12</v>
      </c>
      <c r="N707" s="379"/>
    </row>
    <row r="708" spans="2:14" s="236" customFormat="1" ht="24" customHeight="1" x14ac:dyDescent="0.2">
      <c r="B708" s="120">
        <v>26</v>
      </c>
      <c r="C708" s="653"/>
      <c r="D708" s="654"/>
      <c r="E708" s="654"/>
      <c r="F708" s="655"/>
      <c r="G708" s="244"/>
      <c r="H708" s="227"/>
      <c r="I708" s="227"/>
      <c r="J708" s="227"/>
      <c r="K708" s="243"/>
      <c r="L708" s="242" t="str">
        <f>duration_calculation</f>
        <v/>
      </c>
      <c r="N708" s="379"/>
    </row>
    <row r="709" spans="2:14" s="236" customFormat="1" ht="24" customHeight="1" x14ac:dyDescent="0.2">
      <c r="B709" s="120">
        <v>27</v>
      </c>
      <c r="C709" s="653"/>
      <c r="D709" s="654"/>
      <c r="E709" s="654"/>
      <c r="F709" s="655"/>
      <c r="G709" s="244"/>
      <c r="H709" s="227"/>
      <c r="I709" s="227"/>
      <c r="J709" s="227"/>
      <c r="K709" s="243"/>
      <c r="L709" s="242" t="str">
        <f>duration_calculation</f>
        <v/>
      </c>
      <c r="N709" s="379"/>
    </row>
    <row r="710" spans="2:14" s="236" customFormat="1" ht="24" customHeight="1" x14ac:dyDescent="0.2">
      <c r="B710" s="120">
        <v>28</v>
      </c>
      <c r="C710" s="653"/>
      <c r="D710" s="654"/>
      <c r="E710" s="654"/>
      <c r="F710" s="655"/>
      <c r="G710" s="244"/>
      <c r="H710" s="227"/>
      <c r="I710" s="227"/>
      <c r="J710" s="227"/>
      <c r="K710" s="243"/>
      <c r="L710" s="242" t="str">
        <f>duration_calculation</f>
        <v/>
      </c>
      <c r="N710" s="379"/>
    </row>
    <row r="711" spans="2:14" s="236" customFormat="1" ht="24" customHeight="1" x14ac:dyDescent="0.2">
      <c r="B711" s="120">
        <v>29</v>
      </c>
      <c r="C711" s="653"/>
      <c r="D711" s="654"/>
      <c r="E711" s="654"/>
      <c r="F711" s="655"/>
      <c r="G711" s="244"/>
      <c r="H711" s="227"/>
      <c r="I711" s="227"/>
      <c r="J711" s="227"/>
      <c r="K711" s="243"/>
      <c r="L711" s="242" t="str">
        <f>duration_calculation</f>
        <v/>
      </c>
      <c r="N711" s="379"/>
    </row>
    <row r="712" spans="2:14" s="236" customFormat="1" ht="24" customHeight="1" x14ac:dyDescent="0.2">
      <c r="B712" s="120">
        <v>30</v>
      </c>
      <c r="C712" s="653"/>
      <c r="D712" s="654"/>
      <c r="E712" s="654"/>
      <c r="F712" s="655"/>
      <c r="G712" s="244"/>
      <c r="H712" s="227"/>
      <c r="I712" s="227"/>
      <c r="J712" s="227"/>
      <c r="K712" s="243"/>
      <c r="L712" s="242" t="str">
        <f>duration_calculation</f>
        <v/>
      </c>
      <c r="N712" s="379"/>
    </row>
    <row r="713" spans="2:14" s="236" customFormat="1" ht="24" customHeight="1" x14ac:dyDescent="0.2">
      <c r="B713" s="120">
        <v>31</v>
      </c>
      <c r="C713" s="653"/>
      <c r="D713" s="654"/>
      <c r="E713" s="654"/>
      <c r="F713" s="655"/>
      <c r="G713" s="244"/>
      <c r="H713" s="227"/>
      <c r="I713" s="227"/>
      <c r="J713" s="227"/>
      <c r="K713" s="243"/>
      <c r="L713" s="242" t="str">
        <f>duration_calculation</f>
        <v/>
      </c>
      <c r="N713" s="379"/>
    </row>
    <row r="714" spans="2:14" s="236" customFormat="1" ht="24" customHeight="1" x14ac:dyDescent="0.2">
      <c r="B714" s="120">
        <v>32</v>
      </c>
      <c r="C714" s="653"/>
      <c r="D714" s="654"/>
      <c r="E714" s="654"/>
      <c r="F714" s="655"/>
      <c r="G714" s="244"/>
      <c r="H714" s="227"/>
      <c r="I714" s="227"/>
      <c r="J714" s="227"/>
      <c r="K714" s="243"/>
      <c r="L714" s="242" t="str">
        <f>duration_calculation</f>
        <v/>
      </c>
      <c r="N714" s="379"/>
    </row>
    <row r="715" spans="2:14" s="236" customFormat="1" ht="24" customHeight="1" x14ac:dyDescent="0.2">
      <c r="B715" s="120">
        <v>33</v>
      </c>
      <c r="C715" s="653"/>
      <c r="D715" s="654"/>
      <c r="E715" s="654"/>
      <c r="F715" s="655"/>
      <c r="G715" s="244"/>
      <c r="H715" s="227"/>
      <c r="I715" s="227"/>
      <c r="J715" s="227"/>
      <c r="K715" s="243"/>
      <c r="L715" s="242" t="str">
        <f>duration_calculation</f>
        <v/>
      </c>
      <c r="N715" s="379"/>
    </row>
    <row r="716" spans="2:14" s="236" customFormat="1" ht="24" customHeight="1" x14ac:dyDescent="0.2">
      <c r="B716" s="120">
        <v>34</v>
      </c>
      <c r="C716" s="653"/>
      <c r="D716" s="654"/>
      <c r="E716" s="654"/>
      <c r="F716" s="655"/>
      <c r="G716" s="244"/>
      <c r="H716" s="227"/>
      <c r="I716" s="227"/>
      <c r="J716" s="227"/>
      <c r="K716" s="243"/>
      <c r="L716" s="242" t="str">
        <f>duration_calculation</f>
        <v/>
      </c>
      <c r="N716" s="379"/>
    </row>
    <row r="717" spans="2:14" s="236" customFormat="1" ht="24" customHeight="1" x14ac:dyDescent="0.2">
      <c r="B717" s="120">
        <v>35</v>
      </c>
      <c r="C717" s="653"/>
      <c r="D717" s="654"/>
      <c r="E717" s="654"/>
      <c r="F717" s="655"/>
      <c r="G717" s="244"/>
      <c r="H717" s="227"/>
      <c r="I717" s="227"/>
      <c r="J717" s="227"/>
      <c r="K717" s="243"/>
      <c r="L717" s="242" t="str">
        <f>duration_calculation</f>
        <v/>
      </c>
      <c r="N717" s="379"/>
    </row>
    <row r="718" spans="2:14" s="236" customFormat="1" ht="24" customHeight="1" x14ac:dyDescent="0.2">
      <c r="B718" s="120">
        <v>36</v>
      </c>
      <c r="C718" s="653"/>
      <c r="D718" s="654"/>
      <c r="E718" s="654"/>
      <c r="F718" s="655"/>
      <c r="G718" s="244"/>
      <c r="H718" s="227"/>
      <c r="I718" s="227"/>
      <c r="J718" s="227"/>
      <c r="K718" s="243"/>
      <c r="L718" s="242" t="str">
        <f>duration_calculation</f>
        <v/>
      </c>
      <c r="N718" s="379"/>
    </row>
    <row r="719" spans="2:14" s="236" customFormat="1" ht="24" customHeight="1" x14ac:dyDescent="0.2">
      <c r="B719" s="120">
        <v>37</v>
      </c>
      <c r="C719" s="653"/>
      <c r="D719" s="654"/>
      <c r="E719" s="654"/>
      <c r="F719" s="655"/>
      <c r="G719" s="244"/>
      <c r="H719" s="227"/>
      <c r="I719" s="227"/>
      <c r="J719" s="227"/>
      <c r="K719" s="243"/>
      <c r="L719" s="242" t="str">
        <f>duration_calculation</f>
        <v/>
      </c>
      <c r="N719" s="379"/>
    </row>
    <row r="720" spans="2:14" s="236" customFormat="1" ht="24" customHeight="1" x14ac:dyDescent="0.2">
      <c r="B720" s="120">
        <v>38</v>
      </c>
      <c r="C720" s="653"/>
      <c r="D720" s="654"/>
      <c r="E720" s="654"/>
      <c r="F720" s="655"/>
      <c r="G720" s="244"/>
      <c r="H720" s="227"/>
      <c r="I720" s="227"/>
      <c r="J720" s="227"/>
      <c r="K720" s="243"/>
      <c r="L720" s="242" t="str">
        <f>duration_calculation</f>
        <v/>
      </c>
      <c r="N720" s="379"/>
    </row>
    <row r="721" spans="2:14" s="236" customFormat="1" ht="24" customHeight="1" x14ac:dyDescent="0.2">
      <c r="B721" s="120">
        <v>39</v>
      </c>
      <c r="C721" s="653"/>
      <c r="D721" s="654"/>
      <c r="E721" s="654"/>
      <c r="F721" s="655"/>
      <c r="G721" s="244"/>
      <c r="H721" s="227"/>
      <c r="I721" s="227"/>
      <c r="J721" s="227"/>
      <c r="K721" s="243"/>
      <c r="L721" s="242" t="str">
        <f>duration_calculation</f>
        <v/>
      </c>
      <c r="N721" s="379"/>
    </row>
    <row r="722" spans="2:14" s="236" customFormat="1" ht="24" customHeight="1" x14ac:dyDescent="0.2">
      <c r="B722" s="120">
        <v>40</v>
      </c>
      <c r="C722" s="653"/>
      <c r="D722" s="654"/>
      <c r="E722" s="654"/>
      <c r="F722" s="655"/>
      <c r="G722" s="244"/>
      <c r="H722" s="227"/>
      <c r="I722" s="227"/>
      <c r="J722" s="227"/>
      <c r="K722" s="243"/>
      <c r="L722" s="242" t="str">
        <f>duration_calculation</f>
        <v/>
      </c>
      <c r="N722" s="379"/>
    </row>
    <row r="723" spans="2:14" s="230" customFormat="1" ht="24" customHeight="1" x14ac:dyDescent="0.2"/>
    <row r="724" spans="2:14" s="236" customFormat="1" ht="24" customHeight="1" x14ac:dyDescent="0.2">
      <c r="B724" s="76"/>
      <c r="C724" s="103"/>
      <c r="D724" s="100"/>
      <c r="E724" s="100"/>
      <c r="F724" s="100"/>
      <c r="G724" s="76"/>
      <c r="H724" s="100"/>
      <c r="I724" s="100"/>
      <c r="J724" s="104"/>
      <c r="K724" s="119"/>
      <c r="L724" s="327"/>
      <c r="N724" s="379"/>
    </row>
    <row r="725" spans="2:14" s="382" customFormat="1" ht="3.95" customHeight="1" x14ac:dyDescent="0.2">
      <c r="C725" s="383"/>
      <c r="D725" s="351"/>
      <c r="E725" s="285"/>
      <c r="F725" s="285"/>
      <c r="G725" s="285"/>
      <c r="H725" s="285"/>
      <c r="I725" s="285"/>
      <c r="J725" s="285"/>
      <c r="K725" s="285"/>
      <c r="L725" s="285"/>
    </row>
    <row r="726" spans="2:14" ht="18" customHeight="1" x14ac:dyDescent="0.2">
      <c r="B726" s="107" t="s">
        <v>720</v>
      </c>
      <c r="C726" s="107"/>
      <c r="D726" s="324"/>
      <c r="E726" s="324"/>
      <c r="F726" s="324"/>
      <c r="G726" s="324"/>
      <c r="H726" s="324"/>
      <c r="I726" s="324"/>
      <c r="J726" s="324"/>
      <c r="K726" s="324"/>
      <c r="L726" s="324"/>
    </row>
    <row r="727" spans="2:14" ht="18" customHeight="1" x14ac:dyDescent="0.2">
      <c r="B727" s="101" t="s">
        <v>40</v>
      </c>
      <c r="C727" s="288"/>
      <c r="D727" s="288"/>
      <c r="E727" s="288"/>
      <c r="F727" s="288"/>
      <c r="G727" s="288"/>
      <c r="H727" s="288"/>
      <c r="I727" s="288"/>
      <c r="J727" s="288"/>
      <c r="K727" s="288"/>
      <c r="L727" s="289"/>
    </row>
    <row r="728" spans="2:14" ht="18" customHeight="1" x14ac:dyDescent="0.2">
      <c r="B728" s="316"/>
      <c r="C728" s="322"/>
      <c r="D728" s="317"/>
      <c r="E728" s="317"/>
      <c r="F728" s="317"/>
      <c r="G728" s="317"/>
      <c r="H728" s="317"/>
      <c r="I728" s="317"/>
      <c r="J728" s="317"/>
      <c r="K728" s="317"/>
      <c r="L728" s="318"/>
      <c r="N728" s="44"/>
    </row>
    <row r="729" spans="2:14" ht="18" customHeight="1" x14ac:dyDescent="0.2">
      <c r="B729" s="316"/>
      <c r="C729" s="322"/>
      <c r="D729" s="317"/>
      <c r="E729" s="317"/>
      <c r="F729" s="317"/>
      <c r="G729" s="317"/>
      <c r="H729" s="317"/>
      <c r="I729" s="317"/>
      <c r="J729" s="317"/>
      <c r="K729" s="317"/>
      <c r="L729" s="318"/>
    </row>
    <row r="730" spans="2:14" ht="18" customHeight="1" x14ac:dyDescent="0.2">
      <c r="B730" s="316"/>
      <c r="C730" s="322"/>
      <c r="D730" s="317"/>
      <c r="E730" s="317"/>
      <c r="F730" s="317"/>
      <c r="G730" s="317"/>
      <c r="H730" s="317"/>
      <c r="I730" s="317"/>
      <c r="J730" s="317"/>
      <c r="K730" s="317"/>
      <c r="L730" s="318"/>
    </row>
    <row r="731" spans="2:14" ht="18" customHeight="1" x14ac:dyDescent="0.2">
      <c r="B731" s="316"/>
      <c r="C731" s="322"/>
      <c r="D731" s="317"/>
      <c r="E731" s="317"/>
      <c r="F731" s="317"/>
      <c r="G731" s="317"/>
      <c r="H731" s="317"/>
      <c r="I731" s="317"/>
      <c r="J731" s="317"/>
      <c r="K731" s="317"/>
      <c r="L731" s="318"/>
    </row>
    <row r="732" spans="2:14" ht="18" customHeight="1" x14ac:dyDescent="0.2">
      <c r="B732" s="316"/>
      <c r="C732" s="322"/>
      <c r="D732" s="317"/>
      <c r="E732" s="317"/>
      <c r="F732" s="317"/>
      <c r="G732" s="317"/>
      <c r="H732" s="317"/>
      <c r="I732" s="317"/>
      <c r="J732" s="317"/>
      <c r="K732" s="317"/>
      <c r="L732" s="318"/>
    </row>
    <row r="733" spans="2:14" ht="18" customHeight="1" x14ac:dyDescent="0.2">
      <c r="B733" s="316"/>
      <c r="C733" s="322"/>
      <c r="D733" s="317"/>
      <c r="E733" s="317"/>
      <c r="F733" s="317"/>
      <c r="G733" s="317"/>
      <c r="H733" s="317"/>
      <c r="I733" s="317"/>
      <c r="J733" s="317"/>
      <c r="K733" s="317"/>
      <c r="L733" s="318"/>
    </row>
    <row r="734" spans="2:14" ht="18" customHeight="1" x14ac:dyDescent="0.2">
      <c r="B734" s="316"/>
      <c r="C734" s="322"/>
      <c r="D734" s="317"/>
      <c r="E734" s="317"/>
      <c r="F734" s="317"/>
      <c r="G734" s="317"/>
      <c r="H734" s="317"/>
      <c r="I734" s="317"/>
      <c r="J734" s="317"/>
      <c r="K734" s="317"/>
      <c r="L734" s="318"/>
    </row>
    <row r="735" spans="2:14" ht="18" customHeight="1" x14ac:dyDescent="0.2">
      <c r="B735" s="316"/>
      <c r="C735" s="322"/>
      <c r="D735" s="317"/>
      <c r="E735" s="317"/>
      <c r="F735" s="317"/>
      <c r="G735" s="317"/>
      <c r="H735" s="317"/>
      <c r="I735" s="317"/>
      <c r="J735" s="317"/>
      <c r="K735" s="317"/>
      <c r="L735" s="318"/>
    </row>
    <row r="736" spans="2:14" ht="18" customHeight="1" x14ac:dyDescent="0.2">
      <c r="B736" s="316"/>
      <c r="C736" s="322"/>
      <c r="D736" s="317"/>
      <c r="E736" s="317"/>
      <c r="F736" s="317"/>
      <c r="G736" s="317"/>
      <c r="H736" s="317"/>
      <c r="I736" s="317"/>
      <c r="J736" s="317"/>
      <c r="K736" s="317"/>
      <c r="L736" s="318"/>
    </row>
    <row r="737" spans="2:14" ht="18" customHeight="1" x14ac:dyDescent="0.2">
      <c r="B737" s="316"/>
      <c r="C737" s="322"/>
      <c r="D737" s="317"/>
      <c r="E737" s="317"/>
      <c r="F737" s="317"/>
      <c r="G737" s="317"/>
      <c r="H737" s="317"/>
      <c r="I737" s="317"/>
      <c r="J737" s="317"/>
      <c r="K737" s="317"/>
      <c r="L737" s="318"/>
    </row>
    <row r="738" spans="2:14" ht="18" customHeight="1" x14ac:dyDescent="0.2">
      <c r="B738" s="316"/>
      <c r="C738" s="322"/>
      <c r="D738" s="317"/>
      <c r="E738" s="317"/>
      <c r="F738" s="317"/>
      <c r="G738" s="317"/>
      <c r="H738" s="317"/>
      <c r="I738" s="317"/>
      <c r="J738" s="317"/>
      <c r="K738" s="317"/>
      <c r="L738" s="318"/>
    </row>
    <row r="739" spans="2:14" ht="18" customHeight="1" x14ac:dyDescent="0.2">
      <c r="B739" s="316"/>
      <c r="C739" s="322"/>
      <c r="D739" s="317"/>
      <c r="E739" s="317"/>
      <c r="F739" s="317"/>
      <c r="G739" s="317"/>
      <c r="H739" s="317"/>
      <c r="I739" s="317"/>
      <c r="J739" s="317"/>
      <c r="K739" s="317"/>
      <c r="L739" s="318"/>
    </row>
    <row r="740" spans="2:14" ht="18" customHeight="1" x14ac:dyDescent="0.2">
      <c r="B740" s="316"/>
      <c r="C740" s="322"/>
      <c r="D740" s="317"/>
      <c r="E740" s="317"/>
      <c r="F740" s="317"/>
      <c r="G740" s="317"/>
      <c r="H740" s="317"/>
      <c r="I740" s="317"/>
      <c r="J740" s="317"/>
      <c r="K740" s="317"/>
      <c r="L740" s="318"/>
    </row>
    <row r="741" spans="2:14" ht="18" customHeight="1" x14ac:dyDescent="0.2">
      <c r="B741" s="319"/>
      <c r="C741" s="366"/>
      <c r="D741" s="320"/>
      <c r="E741" s="320"/>
      <c r="F741" s="320"/>
      <c r="G741" s="320"/>
      <c r="H741" s="320"/>
      <c r="I741" s="320"/>
      <c r="J741" s="320"/>
      <c r="K741" s="320"/>
      <c r="L741" s="321"/>
    </row>
    <row r="742" spans="2:14" ht="18" customHeight="1" x14ac:dyDescent="0.2">
      <c r="B742" s="101" t="s">
        <v>1084</v>
      </c>
      <c r="C742" s="288"/>
      <c r="D742" s="288"/>
      <c r="E742" s="288"/>
      <c r="F742" s="288"/>
      <c r="G742" s="288"/>
      <c r="H742" s="288"/>
      <c r="I742" s="288"/>
      <c r="J742" s="288"/>
      <c r="K742" s="288"/>
      <c r="L742" s="289"/>
    </row>
    <row r="743" spans="2:14" ht="18" customHeight="1" x14ac:dyDescent="0.2">
      <c r="B743" s="316"/>
      <c r="C743" s="322"/>
      <c r="D743" s="317"/>
      <c r="E743" s="317"/>
      <c r="F743" s="317"/>
      <c r="G743" s="317"/>
      <c r="H743" s="317"/>
      <c r="I743" s="317"/>
      <c r="J743" s="317"/>
      <c r="K743" s="317"/>
      <c r="L743" s="318"/>
      <c r="N743" s="44"/>
    </row>
    <row r="744" spans="2:14" ht="18" customHeight="1" x14ac:dyDescent="0.2">
      <c r="B744" s="316"/>
      <c r="C744" s="322"/>
      <c r="D744" s="317"/>
      <c r="E744" s="317"/>
      <c r="F744" s="317"/>
      <c r="G744" s="317"/>
      <c r="H744" s="317"/>
      <c r="I744" s="317"/>
      <c r="J744" s="317"/>
      <c r="K744" s="317"/>
      <c r="L744" s="318"/>
    </row>
    <row r="745" spans="2:14" ht="18" customHeight="1" x14ac:dyDescent="0.2">
      <c r="B745" s="316"/>
      <c r="C745" s="322"/>
      <c r="D745" s="317"/>
      <c r="E745" s="317"/>
      <c r="F745" s="317"/>
      <c r="G745" s="317"/>
      <c r="H745" s="317"/>
      <c r="I745" s="317"/>
      <c r="J745" s="317"/>
      <c r="K745" s="317"/>
      <c r="L745" s="318"/>
    </row>
    <row r="746" spans="2:14" ht="18" customHeight="1" x14ac:dyDescent="0.2">
      <c r="B746" s="316"/>
      <c r="C746" s="322"/>
      <c r="D746" s="317"/>
      <c r="E746" s="317"/>
      <c r="F746" s="317"/>
      <c r="G746" s="317"/>
      <c r="H746" s="317"/>
      <c r="I746" s="317"/>
      <c r="J746" s="317"/>
      <c r="K746" s="317"/>
      <c r="L746" s="318"/>
    </row>
    <row r="747" spans="2:14" ht="18" customHeight="1" x14ac:dyDescent="0.2">
      <c r="B747" s="316"/>
      <c r="C747" s="322"/>
      <c r="D747" s="317"/>
      <c r="E747" s="317"/>
      <c r="F747" s="317"/>
      <c r="G747" s="317"/>
      <c r="H747" s="317"/>
      <c r="I747" s="317"/>
      <c r="J747" s="317"/>
      <c r="K747" s="317"/>
      <c r="L747" s="318"/>
    </row>
    <row r="748" spans="2:14" ht="18" customHeight="1" x14ac:dyDescent="0.2">
      <c r="B748" s="316"/>
      <c r="C748" s="322"/>
      <c r="D748" s="317"/>
      <c r="E748" s="317"/>
      <c r="F748" s="317"/>
      <c r="G748" s="317"/>
      <c r="H748" s="317"/>
      <c r="I748" s="317"/>
      <c r="J748" s="317"/>
      <c r="K748" s="317"/>
      <c r="L748" s="318"/>
    </row>
    <row r="749" spans="2:14" ht="18" customHeight="1" x14ac:dyDescent="0.2">
      <c r="B749" s="316"/>
      <c r="C749" s="322"/>
      <c r="D749" s="317"/>
      <c r="E749" s="317"/>
      <c r="F749" s="317"/>
      <c r="G749" s="317"/>
      <c r="H749" s="317"/>
      <c r="I749" s="317"/>
      <c r="J749" s="317"/>
      <c r="K749" s="317"/>
      <c r="L749" s="318"/>
    </row>
    <row r="750" spans="2:14" ht="18" customHeight="1" x14ac:dyDescent="0.2">
      <c r="B750" s="316"/>
      <c r="C750" s="322"/>
      <c r="D750" s="317"/>
      <c r="E750" s="317"/>
      <c r="F750" s="317"/>
      <c r="G750" s="317"/>
      <c r="H750" s="317"/>
      <c r="I750" s="317"/>
      <c r="J750" s="317"/>
      <c r="K750" s="317"/>
      <c r="L750" s="318"/>
    </row>
    <row r="751" spans="2:14" ht="18" customHeight="1" x14ac:dyDescent="0.2">
      <c r="B751" s="316"/>
      <c r="C751" s="322"/>
      <c r="D751" s="317"/>
      <c r="E751" s="317"/>
      <c r="F751" s="317"/>
      <c r="G751" s="317"/>
      <c r="H751" s="317"/>
      <c r="I751" s="317"/>
      <c r="J751" s="317"/>
      <c r="K751" s="317"/>
      <c r="L751" s="318"/>
    </row>
    <row r="752" spans="2:14" ht="18" customHeight="1" x14ac:dyDescent="0.2">
      <c r="B752" s="316"/>
      <c r="C752" s="322"/>
      <c r="D752" s="317"/>
      <c r="E752" s="317"/>
      <c r="F752" s="317"/>
      <c r="G752" s="317"/>
      <c r="H752" s="317"/>
      <c r="I752" s="317"/>
      <c r="J752" s="317"/>
      <c r="K752" s="317"/>
      <c r="L752" s="318"/>
    </row>
    <row r="753" spans="2:12" ht="18" customHeight="1" x14ac:dyDescent="0.2">
      <c r="B753" s="316"/>
      <c r="C753" s="322"/>
      <c r="D753" s="317"/>
      <c r="E753" s="317"/>
      <c r="F753" s="317"/>
      <c r="G753" s="317"/>
      <c r="H753" s="317"/>
      <c r="I753" s="317"/>
      <c r="J753" s="317"/>
      <c r="K753" s="317"/>
      <c r="L753" s="318"/>
    </row>
    <row r="754" spans="2:12" ht="18" customHeight="1" x14ac:dyDescent="0.2">
      <c r="B754" s="316"/>
      <c r="C754" s="322"/>
      <c r="D754" s="317"/>
      <c r="E754" s="317"/>
      <c r="F754" s="317"/>
      <c r="G754" s="317"/>
      <c r="H754" s="317"/>
      <c r="I754" s="317"/>
      <c r="J754" s="317"/>
      <c r="K754" s="317"/>
      <c r="L754" s="318"/>
    </row>
    <row r="755" spans="2:12" ht="18" customHeight="1" x14ac:dyDescent="0.2">
      <c r="B755" s="316"/>
      <c r="C755" s="322"/>
      <c r="D755" s="317"/>
      <c r="E755" s="317"/>
      <c r="F755" s="317"/>
      <c r="G755" s="317"/>
      <c r="H755" s="317"/>
      <c r="I755" s="317"/>
      <c r="J755" s="317"/>
      <c r="K755" s="317"/>
      <c r="L755" s="318"/>
    </row>
    <row r="756" spans="2:12" ht="18" customHeight="1" x14ac:dyDescent="0.2">
      <c r="B756" s="319"/>
      <c r="C756" s="366"/>
      <c r="D756" s="320"/>
      <c r="E756" s="320"/>
      <c r="F756" s="320"/>
      <c r="G756" s="320"/>
      <c r="H756" s="320"/>
      <c r="I756" s="320"/>
      <c r="J756" s="320"/>
      <c r="K756" s="320"/>
      <c r="L756" s="321"/>
    </row>
    <row r="757" spans="2:12" ht="18" customHeight="1" x14ac:dyDescent="0.2">
      <c r="B757" s="101" t="s">
        <v>1085</v>
      </c>
      <c r="C757" s="288"/>
      <c r="D757" s="288"/>
      <c r="E757" s="288"/>
      <c r="F757" s="288"/>
      <c r="G757" s="288"/>
      <c r="H757" s="288"/>
      <c r="I757" s="288"/>
      <c r="J757" s="288"/>
      <c r="K757" s="288"/>
      <c r="L757" s="289"/>
    </row>
    <row r="758" spans="2:12" ht="18" customHeight="1" x14ac:dyDescent="0.2">
      <c r="B758" s="316"/>
      <c r="C758" s="322"/>
      <c r="D758" s="317"/>
      <c r="E758" s="317"/>
      <c r="F758" s="317"/>
      <c r="G758" s="317"/>
      <c r="H758" s="317"/>
      <c r="I758" s="317"/>
      <c r="J758" s="317"/>
      <c r="K758" s="317"/>
      <c r="L758" s="318"/>
    </row>
    <row r="759" spans="2:12" ht="18" customHeight="1" x14ac:dyDescent="0.2">
      <c r="B759" s="316"/>
      <c r="C759" s="322"/>
      <c r="D759" s="317"/>
      <c r="E759" s="317"/>
      <c r="F759" s="317"/>
      <c r="G759" s="317"/>
      <c r="H759" s="317"/>
      <c r="I759" s="317"/>
      <c r="J759" s="317"/>
      <c r="K759" s="317"/>
      <c r="L759" s="318"/>
    </row>
    <row r="760" spans="2:12" ht="18" customHeight="1" x14ac:dyDescent="0.2">
      <c r="B760" s="316"/>
      <c r="C760" s="322"/>
      <c r="D760" s="317"/>
      <c r="E760" s="317"/>
      <c r="F760" s="317"/>
      <c r="G760" s="317"/>
      <c r="H760" s="317"/>
      <c r="I760" s="317"/>
      <c r="J760" s="317"/>
      <c r="K760" s="317"/>
      <c r="L760" s="318"/>
    </row>
    <row r="761" spans="2:12" ht="18" customHeight="1" x14ac:dyDescent="0.2">
      <c r="B761" s="316"/>
      <c r="C761" s="322"/>
      <c r="D761" s="317"/>
      <c r="E761" s="317"/>
      <c r="F761" s="317"/>
      <c r="G761" s="317"/>
      <c r="H761" s="317"/>
      <c r="I761" s="317"/>
      <c r="J761" s="317"/>
      <c r="K761" s="317"/>
      <c r="L761" s="318"/>
    </row>
    <row r="762" spans="2:12" ht="18" customHeight="1" x14ac:dyDescent="0.2">
      <c r="B762" s="316"/>
      <c r="C762" s="322"/>
      <c r="D762" s="317"/>
      <c r="E762" s="317"/>
      <c r="F762" s="317"/>
      <c r="G762" s="317"/>
      <c r="H762" s="317"/>
      <c r="I762" s="317"/>
      <c r="J762" s="317"/>
      <c r="K762" s="317"/>
      <c r="L762" s="318"/>
    </row>
    <row r="763" spans="2:12" ht="18" customHeight="1" x14ac:dyDescent="0.2">
      <c r="B763" s="316"/>
      <c r="C763" s="322"/>
      <c r="D763" s="317"/>
      <c r="E763" s="317"/>
      <c r="F763" s="317"/>
      <c r="G763" s="317"/>
      <c r="H763" s="317"/>
      <c r="I763" s="317"/>
      <c r="J763" s="317"/>
      <c r="K763" s="317"/>
      <c r="L763" s="318"/>
    </row>
    <row r="764" spans="2:12" ht="18" customHeight="1" x14ac:dyDescent="0.2">
      <c r="B764" s="316"/>
      <c r="C764" s="322"/>
      <c r="D764" s="317"/>
      <c r="E764" s="317"/>
      <c r="F764" s="317"/>
      <c r="G764" s="317"/>
      <c r="H764" s="317"/>
      <c r="I764" s="317"/>
      <c r="J764" s="317"/>
      <c r="K764" s="317"/>
      <c r="L764" s="318"/>
    </row>
    <row r="765" spans="2:12" ht="18" customHeight="1" x14ac:dyDescent="0.2">
      <c r="B765" s="316"/>
      <c r="C765" s="322"/>
      <c r="D765" s="317"/>
      <c r="E765" s="317"/>
      <c r="F765" s="317"/>
      <c r="G765" s="317"/>
      <c r="H765" s="317"/>
      <c r="I765" s="317"/>
      <c r="J765" s="317"/>
      <c r="K765" s="317"/>
      <c r="L765" s="318"/>
    </row>
    <row r="766" spans="2:12" ht="18" customHeight="1" x14ac:dyDescent="0.2">
      <c r="B766" s="316"/>
      <c r="C766" s="322"/>
      <c r="D766" s="317"/>
      <c r="E766" s="317"/>
      <c r="F766" s="317"/>
      <c r="G766" s="317"/>
      <c r="H766" s="317"/>
      <c r="I766" s="317"/>
      <c r="J766" s="317"/>
      <c r="K766" s="317"/>
      <c r="L766" s="318"/>
    </row>
    <row r="767" spans="2:12" ht="18" customHeight="1" x14ac:dyDescent="0.2">
      <c r="B767" s="316"/>
      <c r="C767" s="322"/>
      <c r="D767" s="317"/>
      <c r="E767" s="317"/>
      <c r="F767" s="317"/>
      <c r="G767" s="317"/>
      <c r="H767" s="317"/>
      <c r="I767" s="317"/>
      <c r="J767" s="317"/>
      <c r="K767" s="317"/>
      <c r="L767" s="318"/>
    </row>
    <row r="768" spans="2:12" ht="18" customHeight="1" x14ac:dyDescent="0.2">
      <c r="B768" s="316"/>
      <c r="C768" s="322"/>
      <c r="D768" s="317"/>
      <c r="E768" s="317"/>
      <c r="F768" s="317"/>
      <c r="G768" s="317"/>
      <c r="H768" s="317"/>
      <c r="I768" s="317"/>
      <c r="J768" s="317"/>
      <c r="K768" s="317"/>
      <c r="L768" s="318"/>
    </row>
    <row r="769" spans="2:12" ht="18" customHeight="1" x14ac:dyDescent="0.2">
      <c r="B769" s="316"/>
      <c r="C769" s="322"/>
      <c r="D769" s="317"/>
      <c r="E769" s="317"/>
      <c r="F769" s="317"/>
      <c r="G769" s="317"/>
      <c r="H769" s="317"/>
      <c r="I769" s="317"/>
      <c r="J769" s="317"/>
      <c r="K769" s="317"/>
      <c r="L769" s="318"/>
    </row>
    <row r="770" spans="2:12" ht="18" customHeight="1" x14ac:dyDescent="0.2">
      <c r="B770" s="316"/>
      <c r="C770" s="322"/>
      <c r="D770" s="317"/>
      <c r="E770" s="317"/>
      <c r="F770" s="317"/>
      <c r="G770" s="317"/>
      <c r="H770" s="317"/>
      <c r="I770" s="317"/>
      <c r="J770" s="317"/>
      <c r="K770" s="317"/>
      <c r="L770" s="318"/>
    </row>
    <row r="771" spans="2:12" ht="18" customHeight="1" x14ac:dyDescent="0.2">
      <c r="B771" s="316"/>
      <c r="C771" s="322"/>
      <c r="D771" s="317"/>
      <c r="E771" s="317"/>
      <c r="F771" s="317"/>
      <c r="G771" s="317"/>
      <c r="H771" s="317"/>
      <c r="I771" s="317"/>
      <c r="J771" s="317"/>
      <c r="K771" s="317"/>
      <c r="L771" s="318"/>
    </row>
    <row r="772" spans="2:12" ht="18" customHeight="1" x14ac:dyDescent="0.2">
      <c r="B772" s="319"/>
      <c r="C772" s="366"/>
      <c r="D772" s="320"/>
      <c r="E772" s="320"/>
      <c r="F772" s="320"/>
      <c r="G772" s="320"/>
      <c r="H772" s="320"/>
      <c r="I772" s="320"/>
      <c r="J772" s="320"/>
      <c r="K772" s="320"/>
      <c r="L772" s="321"/>
    </row>
    <row r="773" spans="2:12" s="382" customFormat="1" ht="3.95" customHeight="1" x14ac:dyDescent="0.2">
      <c r="B773" s="384"/>
      <c r="C773" s="385"/>
      <c r="D773" s="352"/>
      <c r="E773" s="376"/>
      <c r="F773" s="376"/>
      <c r="G773" s="376"/>
      <c r="H773" s="376"/>
      <c r="I773" s="376"/>
      <c r="J773" s="376"/>
      <c r="K773" s="376"/>
      <c r="L773" s="376"/>
    </row>
    <row r="774" spans="2:12" ht="18" customHeight="1" x14ac:dyDescent="0.2">
      <c r="B774" s="45" t="s">
        <v>701</v>
      </c>
      <c r="C774" s="288"/>
      <c r="D774" s="288"/>
      <c r="E774" s="288"/>
      <c r="F774" s="288"/>
      <c r="G774" s="288"/>
      <c r="H774" s="288"/>
      <c r="I774" s="288"/>
      <c r="J774" s="288"/>
      <c r="K774" s="288"/>
      <c r="L774" s="289"/>
    </row>
    <row r="775" spans="2:12" ht="18" customHeight="1" x14ac:dyDescent="0.2">
      <c r="B775" s="316"/>
      <c r="C775" s="322"/>
      <c r="D775" s="317"/>
      <c r="E775" s="317"/>
      <c r="F775" s="317"/>
      <c r="G775" s="317"/>
      <c r="H775" s="317"/>
      <c r="I775" s="317"/>
      <c r="J775" s="317"/>
      <c r="K775" s="317"/>
      <c r="L775" s="318"/>
    </row>
    <row r="776" spans="2:12" ht="18" customHeight="1" x14ac:dyDescent="0.2">
      <c r="B776" s="316"/>
      <c r="C776" s="322"/>
      <c r="D776" s="317"/>
      <c r="E776" s="317"/>
      <c r="F776" s="317"/>
      <c r="G776" s="317"/>
      <c r="H776" s="317"/>
      <c r="I776" s="317"/>
      <c r="J776" s="317"/>
      <c r="K776" s="317"/>
      <c r="L776" s="318"/>
    </row>
    <row r="777" spans="2:12" ht="18" customHeight="1" x14ac:dyDescent="0.2">
      <c r="B777" s="316"/>
      <c r="C777" s="322"/>
      <c r="D777" s="317"/>
      <c r="E777" s="317"/>
      <c r="F777" s="317"/>
      <c r="G777" s="317"/>
      <c r="H777" s="317"/>
      <c r="I777" s="317"/>
      <c r="J777" s="317"/>
      <c r="K777" s="317"/>
      <c r="L777" s="318"/>
    </row>
    <row r="778" spans="2:12" ht="18" customHeight="1" x14ac:dyDescent="0.2">
      <c r="B778" s="316"/>
      <c r="C778" s="322"/>
      <c r="D778" s="317"/>
      <c r="E778" s="317"/>
      <c r="F778" s="317"/>
      <c r="G778" s="317"/>
      <c r="H778" s="317"/>
      <c r="I778" s="317"/>
      <c r="J778" s="317"/>
      <c r="K778" s="317"/>
      <c r="L778" s="318"/>
    </row>
    <row r="779" spans="2:12" ht="18" customHeight="1" x14ac:dyDescent="0.2">
      <c r="B779" s="316"/>
      <c r="C779" s="322"/>
      <c r="D779" s="317"/>
      <c r="E779" s="317"/>
      <c r="F779" s="317"/>
      <c r="G779" s="317"/>
      <c r="H779" s="317"/>
      <c r="I779" s="317"/>
      <c r="J779" s="317"/>
      <c r="K779" s="317"/>
      <c r="L779" s="318"/>
    </row>
    <row r="780" spans="2:12" ht="18" customHeight="1" x14ac:dyDescent="0.2">
      <c r="B780" s="316"/>
      <c r="C780" s="322"/>
      <c r="D780" s="317"/>
      <c r="E780" s="317"/>
      <c r="F780" s="317"/>
      <c r="G780" s="317"/>
      <c r="H780" s="317"/>
      <c r="I780" s="317"/>
      <c r="J780" s="317"/>
      <c r="K780" s="317"/>
      <c r="L780" s="318"/>
    </row>
    <row r="781" spans="2:12" ht="18" customHeight="1" x14ac:dyDescent="0.2">
      <c r="B781" s="316"/>
      <c r="C781" s="322"/>
      <c r="D781" s="317"/>
      <c r="E781" s="317"/>
      <c r="F781" s="317"/>
      <c r="G781" s="317"/>
      <c r="H781" s="317"/>
      <c r="I781" s="317"/>
      <c r="J781" s="317"/>
      <c r="K781" s="317"/>
      <c r="L781" s="318"/>
    </row>
    <row r="782" spans="2:12" ht="18" customHeight="1" x14ac:dyDescent="0.2">
      <c r="B782" s="316"/>
      <c r="C782" s="322"/>
      <c r="D782" s="317"/>
      <c r="E782" s="317"/>
      <c r="F782" s="317"/>
      <c r="G782" s="317"/>
      <c r="H782" s="317"/>
      <c r="I782" s="317"/>
      <c r="J782" s="317"/>
      <c r="K782" s="317"/>
      <c r="L782" s="318"/>
    </row>
    <row r="783" spans="2:12" ht="18" customHeight="1" x14ac:dyDescent="0.2">
      <c r="B783" s="316"/>
      <c r="C783" s="322"/>
      <c r="D783" s="317"/>
      <c r="E783" s="317"/>
      <c r="F783" s="317"/>
      <c r="G783" s="317"/>
      <c r="H783" s="317"/>
      <c r="I783" s="317"/>
      <c r="J783" s="317"/>
      <c r="K783" s="317"/>
      <c r="L783" s="318"/>
    </row>
    <row r="784" spans="2:12" ht="18" customHeight="1" x14ac:dyDescent="0.2">
      <c r="B784" s="316"/>
      <c r="C784" s="322"/>
      <c r="D784" s="317"/>
      <c r="E784" s="317"/>
      <c r="F784" s="317"/>
      <c r="G784" s="317"/>
      <c r="H784" s="317"/>
      <c r="I784" s="317"/>
      <c r="J784" s="317"/>
      <c r="K784" s="317"/>
      <c r="L784" s="318"/>
    </row>
    <row r="785" spans="2:12" ht="18" customHeight="1" x14ac:dyDescent="0.2">
      <c r="B785" s="316"/>
      <c r="C785" s="322"/>
      <c r="D785" s="317"/>
      <c r="E785" s="317"/>
      <c r="F785" s="317"/>
      <c r="G785" s="317"/>
      <c r="H785" s="317"/>
      <c r="I785" s="317"/>
      <c r="J785" s="317"/>
      <c r="K785" s="317"/>
      <c r="L785" s="318"/>
    </row>
    <row r="786" spans="2:12" ht="18" customHeight="1" x14ac:dyDescent="0.2">
      <c r="B786" s="316"/>
      <c r="C786" s="322"/>
      <c r="D786" s="317"/>
      <c r="E786" s="317"/>
      <c r="F786" s="317"/>
      <c r="G786" s="317"/>
      <c r="H786" s="317"/>
      <c r="I786" s="317"/>
      <c r="J786" s="317"/>
      <c r="K786" s="317"/>
      <c r="L786" s="318"/>
    </row>
    <row r="787" spans="2:12" ht="18" customHeight="1" x14ac:dyDescent="0.2">
      <c r="B787" s="316"/>
      <c r="C787" s="322"/>
      <c r="D787" s="317"/>
      <c r="E787" s="317"/>
      <c r="F787" s="317"/>
      <c r="G787" s="317"/>
      <c r="H787" s="317"/>
      <c r="I787" s="317"/>
      <c r="J787" s="317"/>
      <c r="K787" s="317"/>
      <c r="L787" s="318"/>
    </row>
    <row r="788" spans="2:12" ht="18" customHeight="1" x14ac:dyDescent="0.2">
      <c r="B788" s="316"/>
      <c r="C788" s="322"/>
      <c r="D788" s="317"/>
      <c r="E788" s="317"/>
      <c r="F788" s="317"/>
      <c r="G788" s="317"/>
      <c r="H788" s="317"/>
      <c r="I788" s="317"/>
      <c r="J788" s="317"/>
      <c r="K788" s="317"/>
      <c r="L788" s="318"/>
    </row>
    <row r="789" spans="2:12" ht="18" customHeight="1" x14ac:dyDescent="0.2">
      <c r="B789" s="316"/>
      <c r="C789" s="322"/>
      <c r="D789" s="317"/>
      <c r="E789" s="317"/>
      <c r="F789" s="317"/>
      <c r="G789" s="317"/>
      <c r="H789" s="317"/>
      <c r="I789" s="317"/>
      <c r="J789" s="317"/>
      <c r="K789" s="317"/>
      <c r="L789" s="318"/>
    </row>
    <row r="790" spans="2:12" ht="18" customHeight="1" x14ac:dyDescent="0.2">
      <c r="B790" s="316"/>
      <c r="C790" s="322"/>
      <c r="D790" s="317"/>
      <c r="E790" s="317"/>
      <c r="F790" s="317"/>
      <c r="G790" s="317"/>
      <c r="H790" s="317"/>
      <c r="I790" s="317"/>
      <c r="J790" s="317"/>
      <c r="K790" s="317"/>
      <c r="L790" s="318"/>
    </row>
    <row r="791" spans="2:12" ht="18" customHeight="1" x14ac:dyDescent="0.2">
      <c r="B791" s="316"/>
      <c r="C791" s="322"/>
      <c r="D791" s="317"/>
      <c r="E791" s="317"/>
      <c r="F791" s="317"/>
      <c r="G791" s="317"/>
      <c r="H791" s="317"/>
      <c r="I791" s="317"/>
      <c r="J791" s="317"/>
      <c r="K791" s="317"/>
      <c r="L791" s="318"/>
    </row>
    <row r="792" spans="2:12" ht="18" customHeight="1" x14ac:dyDescent="0.2">
      <c r="B792" s="316"/>
      <c r="C792" s="322"/>
      <c r="D792" s="317"/>
      <c r="E792" s="317"/>
      <c r="F792" s="317"/>
      <c r="G792" s="317"/>
      <c r="H792" s="317"/>
      <c r="I792" s="317"/>
      <c r="J792" s="317"/>
      <c r="K792" s="317"/>
      <c r="L792" s="318"/>
    </row>
    <row r="793" spans="2:12" ht="18" customHeight="1" x14ac:dyDescent="0.2">
      <c r="B793" s="316"/>
      <c r="C793" s="322"/>
      <c r="D793" s="317"/>
      <c r="E793" s="317"/>
      <c r="F793" s="317"/>
      <c r="G793" s="317"/>
      <c r="H793" s="317"/>
      <c r="I793" s="317"/>
      <c r="J793" s="317"/>
      <c r="K793" s="317"/>
      <c r="L793" s="318"/>
    </row>
    <row r="794" spans="2:12" ht="18" customHeight="1" x14ac:dyDescent="0.2">
      <c r="B794" s="316"/>
      <c r="C794" s="322"/>
      <c r="D794" s="317"/>
      <c r="E794" s="317"/>
      <c r="F794" s="317"/>
      <c r="G794" s="317"/>
      <c r="H794" s="317"/>
      <c r="I794" s="317"/>
      <c r="J794" s="317"/>
      <c r="K794" s="317"/>
      <c r="L794" s="318"/>
    </row>
    <row r="795" spans="2:12" ht="18" customHeight="1" x14ac:dyDescent="0.2">
      <c r="B795" s="316"/>
      <c r="C795" s="322"/>
      <c r="D795" s="317"/>
      <c r="E795" s="317"/>
      <c r="F795" s="317"/>
      <c r="G795" s="317"/>
      <c r="H795" s="317"/>
      <c r="I795" s="317"/>
      <c r="J795" s="317"/>
      <c r="K795" s="317"/>
      <c r="L795" s="318"/>
    </row>
    <row r="796" spans="2:12" ht="18" customHeight="1" x14ac:dyDescent="0.2">
      <c r="B796" s="316"/>
      <c r="C796" s="322"/>
      <c r="D796" s="317"/>
      <c r="E796" s="317"/>
      <c r="F796" s="317"/>
      <c r="G796" s="317"/>
      <c r="H796" s="317"/>
      <c r="I796" s="317"/>
      <c r="J796" s="317"/>
      <c r="K796" s="317"/>
      <c r="L796" s="318"/>
    </row>
    <row r="797" spans="2:12" ht="18" customHeight="1" x14ac:dyDescent="0.2">
      <c r="B797" s="316"/>
      <c r="C797" s="322"/>
      <c r="D797" s="317"/>
      <c r="E797" s="317"/>
      <c r="F797" s="317"/>
      <c r="G797" s="317"/>
      <c r="H797" s="317"/>
      <c r="I797" s="317"/>
      <c r="J797" s="317"/>
      <c r="K797" s="317"/>
      <c r="L797" s="318"/>
    </row>
    <row r="798" spans="2:12" ht="18" customHeight="1" x14ac:dyDescent="0.2">
      <c r="B798" s="316"/>
      <c r="C798" s="322"/>
      <c r="D798" s="317"/>
      <c r="E798" s="317"/>
      <c r="F798" s="317"/>
      <c r="G798" s="317"/>
      <c r="H798" s="317"/>
      <c r="I798" s="317"/>
      <c r="J798" s="317"/>
      <c r="K798" s="317"/>
      <c r="L798" s="318"/>
    </row>
    <row r="799" spans="2:12" ht="18" customHeight="1" x14ac:dyDescent="0.2">
      <c r="B799" s="316"/>
      <c r="C799" s="322"/>
      <c r="D799" s="317"/>
      <c r="E799" s="317"/>
      <c r="F799" s="317"/>
      <c r="G799" s="317"/>
      <c r="H799" s="317"/>
      <c r="I799" s="317"/>
      <c r="J799" s="317"/>
      <c r="K799" s="317"/>
      <c r="L799" s="318"/>
    </row>
    <row r="800" spans="2:12" ht="18" customHeight="1" x14ac:dyDescent="0.2">
      <c r="B800" s="316"/>
      <c r="C800" s="322"/>
      <c r="D800" s="317"/>
      <c r="E800" s="317"/>
      <c r="F800" s="317"/>
      <c r="G800" s="317"/>
      <c r="H800" s="317"/>
      <c r="I800" s="317"/>
      <c r="J800" s="317"/>
      <c r="K800" s="317"/>
      <c r="L800" s="318"/>
    </row>
    <row r="801" spans="2:12" ht="18" customHeight="1" x14ac:dyDescent="0.2">
      <c r="B801" s="316"/>
      <c r="C801" s="322"/>
      <c r="D801" s="317"/>
      <c r="E801" s="317"/>
      <c r="F801" s="317"/>
      <c r="G801" s="317"/>
      <c r="H801" s="317"/>
      <c r="I801" s="317"/>
      <c r="J801" s="317"/>
      <c r="K801" s="317"/>
      <c r="L801" s="318"/>
    </row>
    <row r="802" spans="2:12" ht="18" customHeight="1" x14ac:dyDescent="0.2">
      <c r="B802" s="316"/>
      <c r="C802" s="322"/>
      <c r="D802" s="317"/>
      <c r="E802" s="317"/>
      <c r="F802" s="317"/>
      <c r="G802" s="317"/>
      <c r="H802" s="317"/>
      <c r="I802" s="317"/>
      <c r="J802" s="317"/>
      <c r="K802" s="317"/>
      <c r="L802" s="318"/>
    </row>
    <row r="803" spans="2:12" ht="18" customHeight="1" x14ac:dyDescent="0.2">
      <c r="B803" s="316"/>
      <c r="C803" s="322"/>
      <c r="D803" s="317"/>
      <c r="E803" s="317"/>
      <c r="F803" s="317"/>
      <c r="G803" s="317"/>
      <c r="H803" s="317"/>
      <c r="I803" s="317"/>
      <c r="J803" s="317"/>
      <c r="K803" s="317"/>
      <c r="L803" s="318"/>
    </row>
    <row r="804" spans="2:12" ht="18" customHeight="1" x14ac:dyDescent="0.2">
      <c r="B804" s="316"/>
      <c r="C804" s="322"/>
      <c r="D804" s="317"/>
      <c r="E804" s="317"/>
      <c r="F804" s="317"/>
      <c r="G804" s="317"/>
      <c r="H804" s="317"/>
      <c r="I804" s="317"/>
      <c r="J804" s="317"/>
      <c r="K804" s="317"/>
      <c r="L804" s="318"/>
    </row>
    <row r="805" spans="2:12" ht="18" customHeight="1" x14ac:dyDescent="0.2">
      <c r="B805" s="316"/>
      <c r="C805" s="322"/>
      <c r="D805" s="317"/>
      <c r="E805" s="317"/>
      <c r="F805" s="317"/>
      <c r="G805" s="317"/>
      <c r="H805" s="317"/>
      <c r="I805" s="317"/>
      <c r="J805" s="317"/>
      <c r="K805" s="317"/>
      <c r="L805" s="318"/>
    </row>
    <row r="806" spans="2:12" ht="18" customHeight="1" x14ac:dyDescent="0.2">
      <c r="B806" s="316"/>
      <c r="C806" s="322"/>
      <c r="D806" s="317"/>
      <c r="E806" s="317"/>
      <c r="F806" s="317"/>
      <c r="G806" s="317"/>
      <c r="H806" s="317"/>
      <c r="I806" s="317"/>
      <c r="J806" s="317"/>
      <c r="K806" s="317"/>
      <c r="L806" s="318"/>
    </row>
    <row r="807" spans="2:12" ht="18" customHeight="1" x14ac:dyDescent="0.2">
      <c r="B807" s="316"/>
      <c r="C807" s="322"/>
      <c r="D807" s="317"/>
      <c r="E807" s="317"/>
      <c r="F807" s="317"/>
      <c r="G807" s="317"/>
      <c r="H807" s="317"/>
      <c r="I807" s="317"/>
      <c r="J807" s="317"/>
      <c r="K807" s="317"/>
      <c r="L807" s="318"/>
    </row>
    <row r="808" spans="2:12" ht="18" customHeight="1" x14ac:dyDescent="0.2">
      <c r="B808" s="316"/>
      <c r="C808" s="322"/>
      <c r="D808" s="317"/>
      <c r="E808" s="317"/>
      <c r="F808" s="317"/>
      <c r="G808" s="317"/>
      <c r="H808" s="317"/>
      <c r="I808" s="317"/>
      <c r="J808" s="317"/>
      <c r="K808" s="317"/>
      <c r="L808" s="318"/>
    </row>
    <row r="809" spans="2:12" ht="18" customHeight="1" x14ac:dyDescent="0.2">
      <c r="B809" s="316"/>
      <c r="C809" s="322"/>
      <c r="D809" s="317"/>
      <c r="E809" s="317"/>
      <c r="F809" s="317"/>
      <c r="G809" s="317"/>
      <c r="H809" s="317"/>
      <c r="I809" s="317"/>
      <c r="J809" s="317"/>
      <c r="K809" s="317"/>
      <c r="L809" s="318"/>
    </row>
    <row r="810" spans="2:12" ht="18" customHeight="1" x14ac:dyDescent="0.2">
      <c r="B810" s="316"/>
      <c r="C810" s="322"/>
      <c r="D810" s="317"/>
      <c r="E810" s="317"/>
      <c r="F810" s="317"/>
      <c r="G810" s="317"/>
      <c r="H810" s="317"/>
      <c r="I810" s="317"/>
      <c r="J810" s="317"/>
      <c r="K810" s="317"/>
      <c r="L810" s="318"/>
    </row>
    <row r="811" spans="2:12" ht="18" customHeight="1" x14ac:dyDescent="0.2">
      <c r="B811" s="319"/>
      <c r="C811" s="366"/>
      <c r="D811" s="320"/>
      <c r="E811" s="320"/>
      <c r="F811" s="320"/>
      <c r="G811" s="320"/>
      <c r="H811" s="320"/>
      <c r="I811" s="320"/>
      <c r="J811" s="320"/>
      <c r="K811" s="320"/>
      <c r="L811" s="321"/>
    </row>
    <row r="812" spans="2:12" s="382" customFormat="1" ht="3.95" customHeight="1" x14ac:dyDescent="0.2">
      <c r="B812" s="384"/>
      <c r="C812" s="385"/>
      <c r="D812" s="352"/>
      <c r="E812" s="376"/>
      <c r="F812" s="376"/>
      <c r="G812" s="376"/>
      <c r="H812" s="376"/>
      <c r="I812" s="376"/>
      <c r="J812" s="376"/>
      <c r="K812" s="376"/>
      <c r="L812" s="376"/>
    </row>
    <row r="813" spans="2:12" ht="18" customHeight="1" x14ac:dyDescent="0.2">
      <c r="B813" s="45" t="s">
        <v>41</v>
      </c>
      <c r="C813" s="288"/>
      <c r="D813" s="288"/>
      <c r="E813" s="288"/>
      <c r="F813" s="288"/>
      <c r="G813" s="288"/>
      <c r="H813" s="288"/>
      <c r="I813" s="288"/>
      <c r="J813" s="288"/>
      <c r="K813" s="288"/>
      <c r="L813" s="289"/>
    </row>
    <row r="814" spans="2:12" ht="27" customHeight="1" x14ac:dyDescent="0.2">
      <c r="B814" s="487" t="s">
        <v>650</v>
      </c>
      <c r="C814" s="476"/>
      <c r="D814" s="476"/>
      <c r="E814" s="109" t="s">
        <v>433</v>
      </c>
      <c r="F814" s="109" t="s">
        <v>42</v>
      </c>
      <c r="G814" s="109" t="s">
        <v>655</v>
      </c>
      <c r="H814" s="109" t="s">
        <v>651</v>
      </c>
      <c r="I814" s="109" t="s">
        <v>652</v>
      </c>
      <c r="J814" s="487" t="s">
        <v>656</v>
      </c>
      <c r="K814" s="476"/>
      <c r="L814" s="658"/>
    </row>
    <row r="815" spans="2:12" ht="54.75" customHeight="1" x14ac:dyDescent="0.2">
      <c r="B815" s="506" t="s">
        <v>1174</v>
      </c>
      <c r="C815" s="507"/>
      <c r="D815" s="508"/>
      <c r="E815" s="116" t="s">
        <v>653</v>
      </c>
      <c r="F815" s="114" t="s">
        <v>662</v>
      </c>
      <c r="G815" s="114" t="s">
        <v>666</v>
      </c>
      <c r="H815" s="269">
        <f t="shared" ref="H815:H821" si="1">IF(OR(ISBLANK(F815),ISBLANK(G815)),"",VLOOKUP(F815&amp;"_"&amp;G815,risk_score_table,2,FALSE))</f>
        <v>2</v>
      </c>
      <c r="I815" s="114" t="s">
        <v>657</v>
      </c>
      <c r="J815" s="506" t="s">
        <v>1261</v>
      </c>
      <c r="K815" s="507"/>
      <c r="L815" s="508"/>
    </row>
    <row r="816" spans="2:12" ht="54.75" customHeight="1" x14ac:dyDescent="0.2">
      <c r="B816" s="506" t="s">
        <v>1175</v>
      </c>
      <c r="C816" s="507"/>
      <c r="D816" s="508"/>
      <c r="E816" s="116" t="s">
        <v>653</v>
      </c>
      <c r="F816" s="114" t="s">
        <v>663</v>
      </c>
      <c r="G816" s="114" t="s">
        <v>665</v>
      </c>
      <c r="H816" s="269">
        <f t="shared" si="1"/>
        <v>1.73</v>
      </c>
      <c r="I816" s="114" t="s">
        <v>658</v>
      </c>
      <c r="J816" s="506" t="s">
        <v>1181</v>
      </c>
      <c r="K816" s="507"/>
      <c r="L816" s="508"/>
    </row>
    <row r="817" spans="2:14" ht="54.75" customHeight="1" x14ac:dyDescent="0.2">
      <c r="B817" s="506" t="s">
        <v>1176</v>
      </c>
      <c r="C817" s="507"/>
      <c r="D817" s="508"/>
      <c r="E817" s="116" t="s">
        <v>653</v>
      </c>
      <c r="F817" s="114" t="s">
        <v>661</v>
      </c>
      <c r="G817" s="114" t="s">
        <v>665</v>
      </c>
      <c r="H817" s="269">
        <f t="shared" si="1"/>
        <v>1</v>
      </c>
      <c r="I817" s="114" t="s">
        <v>657</v>
      </c>
      <c r="J817" s="506" t="s">
        <v>1182</v>
      </c>
      <c r="K817" s="507"/>
      <c r="L817" s="508"/>
    </row>
    <row r="818" spans="2:14" ht="54.75" customHeight="1" x14ac:dyDescent="0.2">
      <c r="B818" s="506" t="s">
        <v>1177</v>
      </c>
      <c r="C818" s="507"/>
      <c r="D818" s="508"/>
      <c r="E818" s="116" t="s">
        <v>654</v>
      </c>
      <c r="F818" s="114" t="s">
        <v>661</v>
      </c>
      <c r="G818" s="114" t="s">
        <v>665</v>
      </c>
      <c r="H818" s="269">
        <f t="shared" si="1"/>
        <v>1</v>
      </c>
      <c r="I818" s="114" t="s">
        <v>657</v>
      </c>
      <c r="J818" s="506" t="s">
        <v>1183</v>
      </c>
      <c r="K818" s="507"/>
      <c r="L818" s="508"/>
    </row>
    <row r="819" spans="2:14" ht="54.75" customHeight="1" x14ac:dyDescent="0.2">
      <c r="B819" s="506" t="s">
        <v>1178</v>
      </c>
      <c r="C819" s="507"/>
      <c r="D819" s="508"/>
      <c r="E819" s="116" t="s">
        <v>654</v>
      </c>
      <c r="F819" s="114" t="s">
        <v>661</v>
      </c>
      <c r="G819" s="114" t="s">
        <v>665</v>
      </c>
      <c r="H819" s="269">
        <f t="shared" si="1"/>
        <v>1</v>
      </c>
      <c r="I819" s="114" t="s">
        <v>657</v>
      </c>
      <c r="J819" s="506" t="s">
        <v>1184</v>
      </c>
      <c r="K819" s="507"/>
      <c r="L819" s="508"/>
    </row>
    <row r="820" spans="2:14" ht="54.75" customHeight="1" x14ac:dyDescent="0.2">
      <c r="B820" s="506" t="s">
        <v>1179</v>
      </c>
      <c r="C820" s="507"/>
      <c r="D820" s="508"/>
      <c r="E820" s="116" t="s">
        <v>654</v>
      </c>
      <c r="F820" s="114" t="s">
        <v>662</v>
      </c>
      <c r="G820" s="114" t="s">
        <v>665</v>
      </c>
      <c r="H820" s="269">
        <f t="shared" si="1"/>
        <v>1.41</v>
      </c>
      <c r="I820" s="114" t="s">
        <v>659</v>
      </c>
      <c r="J820" s="506" t="s">
        <v>1185</v>
      </c>
      <c r="K820" s="507"/>
      <c r="L820" s="508"/>
    </row>
    <row r="821" spans="2:14" ht="54.75" customHeight="1" x14ac:dyDescent="0.2">
      <c r="B821" s="506" t="s">
        <v>1180</v>
      </c>
      <c r="C821" s="507"/>
      <c r="D821" s="508"/>
      <c r="E821" s="116" t="s">
        <v>654</v>
      </c>
      <c r="F821" s="114" t="s">
        <v>661</v>
      </c>
      <c r="G821" s="114" t="s">
        <v>665</v>
      </c>
      <c r="H821" s="269">
        <f t="shared" si="1"/>
        <v>1</v>
      </c>
      <c r="I821" s="114" t="s">
        <v>658</v>
      </c>
      <c r="J821" s="506" t="s">
        <v>1186</v>
      </c>
      <c r="K821" s="507"/>
      <c r="L821" s="508"/>
    </row>
    <row r="822" spans="2:14" x14ac:dyDescent="0.2">
      <c r="B822" s="29" t="s">
        <v>43</v>
      </c>
      <c r="C822" s="29"/>
    </row>
    <row r="823" spans="2:14" ht="18" customHeight="1" x14ac:dyDescent="0.2">
      <c r="B823" s="46" t="s">
        <v>527</v>
      </c>
      <c r="C823" s="288"/>
      <c r="D823" s="288"/>
      <c r="E823" s="288"/>
      <c r="F823" s="288"/>
      <c r="G823" s="288"/>
      <c r="H823" s="288"/>
      <c r="I823" s="288"/>
      <c r="J823" s="288"/>
      <c r="K823" s="288"/>
      <c r="L823" s="289"/>
    </row>
    <row r="824" spans="2:14" ht="18" customHeight="1" x14ac:dyDescent="0.2">
      <c r="B824" s="509" t="s">
        <v>522</v>
      </c>
      <c r="C824" s="567"/>
      <c r="D824" s="567"/>
      <c r="E824" s="567"/>
      <c r="F824" s="567"/>
      <c r="G824" s="567"/>
      <c r="H824" s="567"/>
      <c r="I824" s="567"/>
      <c r="J824" s="568"/>
      <c r="K824" s="443" t="s">
        <v>530</v>
      </c>
      <c r="L824" s="500"/>
      <c r="N824" s="44"/>
    </row>
    <row r="825" spans="2:14" ht="18" customHeight="1" x14ac:dyDescent="0.2">
      <c r="B825" s="509" t="s">
        <v>523</v>
      </c>
      <c r="C825" s="567" t="s">
        <v>519</v>
      </c>
      <c r="D825" s="567" t="s">
        <v>519</v>
      </c>
      <c r="E825" s="567" t="s">
        <v>519</v>
      </c>
      <c r="F825" s="567" t="s">
        <v>519</v>
      </c>
      <c r="G825" s="567" t="s">
        <v>519</v>
      </c>
      <c r="H825" s="567" t="s">
        <v>519</v>
      </c>
      <c r="I825" s="567" t="s">
        <v>519</v>
      </c>
      <c r="J825" s="568" t="s">
        <v>519</v>
      </c>
      <c r="K825" s="443" t="s">
        <v>530</v>
      </c>
      <c r="L825" s="500"/>
    </row>
    <row r="826" spans="2:14" ht="18" customHeight="1" x14ac:dyDescent="0.2">
      <c r="B826" s="509" t="s">
        <v>524</v>
      </c>
      <c r="C826" s="567" t="s">
        <v>520</v>
      </c>
      <c r="D826" s="567" t="s">
        <v>520</v>
      </c>
      <c r="E826" s="567" t="s">
        <v>520</v>
      </c>
      <c r="F826" s="567" t="s">
        <v>520</v>
      </c>
      <c r="G826" s="567" t="s">
        <v>520</v>
      </c>
      <c r="H826" s="567" t="s">
        <v>520</v>
      </c>
      <c r="I826" s="567" t="s">
        <v>520</v>
      </c>
      <c r="J826" s="568" t="s">
        <v>520</v>
      </c>
      <c r="K826" s="443" t="s">
        <v>530</v>
      </c>
      <c r="L826" s="500"/>
    </row>
    <row r="827" spans="2:14" ht="18" customHeight="1" x14ac:dyDescent="0.2">
      <c r="B827" s="509" t="s">
        <v>525</v>
      </c>
      <c r="C827" s="567" t="s">
        <v>521</v>
      </c>
      <c r="D827" s="567" t="s">
        <v>521</v>
      </c>
      <c r="E827" s="567" t="s">
        <v>521</v>
      </c>
      <c r="F827" s="567" t="s">
        <v>521</v>
      </c>
      <c r="G827" s="567" t="s">
        <v>521</v>
      </c>
      <c r="H827" s="567" t="s">
        <v>521</v>
      </c>
      <c r="I827" s="567" t="s">
        <v>521</v>
      </c>
      <c r="J827" s="568" t="s">
        <v>521</v>
      </c>
      <c r="K827" s="443" t="s">
        <v>530</v>
      </c>
      <c r="L827" s="500"/>
    </row>
    <row r="828" spans="2:14" ht="18" customHeight="1" x14ac:dyDescent="0.2">
      <c r="B828" s="509" t="s">
        <v>526</v>
      </c>
      <c r="C828" s="510"/>
      <c r="D828" s="510"/>
      <c r="E828" s="510"/>
      <c r="F828" s="510"/>
      <c r="G828" s="510"/>
      <c r="H828" s="510"/>
      <c r="I828" s="510"/>
      <c r="J828" s="511"/>
      <c r="K828" s="443" t="s">
        <v>530</v>
      </c>
      <c r="L828" s="500"/>
    </row>
    <row r="829" spans="2:14" ht="18" customHeight="1" x14ac:dyDescent="0.2">
      <c r="B829" s="316"/>
      <c r="C829" s="322"/>
      <c r="D829" s="317"/>
      <c r="E829" s="317"/>
      <c r="F829" s="317"/>
      <c r="G829" s="317"/>
      <c r="H829" s="317"/>
      <c r="I829" s="317"/>
      <c r="J829" s="317"/>
      <c r="K829" s="317"/>
      <c r="L829" s="318"/>
    </row>
    <row r="830" spans="2:14" ht="18" customHeight="1" x14ac:dyDescent="0.2">
      <c r="B830" s="316"/>
      <c r="C830" s="322"/>
      <c r="D830" s="317"/>
      <c r="E830" s="317"/>
      <c r="F830" s="317"/>
      <c r="G830" s="317"/>
      <c r="H830" s="317"/>
      <c r="I830" s="317"/>
      <c r="J830" s="317"/>
      <c r="K830" s="317"/>
      <c r="L830" s="318"/>
    </row>
    <row r="831" spans="2:14" ht="18" customHeight="1" x14ac:dyDescent="0.2">
      <c r="B831" s="316"/>
      <c r="C831" s="322"/>
      <c r="D831" s="317"/>
      <c r="E831" s="317"/>
      <c r="F831" s="317"/>
      <c r="G831" s="317"/>
      <c r="H831" s="317"/>
      <c r="I831" s="317"/>
      <c r="J831" s="317"/>
      <c r="K831" s="317"/>
      <c r="L831" s="318"/>
    </row>
    <row r="832" spans="2:14" ht="18" customHeight="1" x14ac:dyDescent="0.2">
      <c r="B832" s="316"/>
      <c r="C832" s="322"/>
      <c r="D832" s="317"/>
      <c r="E832" s="317"/>
      <c r="F832" s="317"/>
      <c r="G832" s="317"/>
      <c r="H832" s="317"/>
      <c r="I832" s="317"/>
      <c r="J832" s="317"/>
      <c r="K832" s="317"/>
      <c r="L832" s="318"/>
    </row>
    <row r="833" spans="2:12" ht="18" customHeight="1" x14ac:dyDescent="0.2">
      <c r="B833" s="316"/>
      <c r="C833" s="322"/>
      <c r="D833" s="317"/>
      <c r="E833" s="317"/>
      <c r="F833" s="317"/>
      <c r="G833" s="317"/>
      <c r="H833" s="317"/>
      <c r="I833" s="317"/>
      <c r="J833" s="317"/>
      <c r="K833" s="317"/>
      <c r="L833" s="318"/>
    </row>
    <row r="834" spans="2:12" ht="18" customHeight="1" x14ac:dyDescent="0.2">
      <c r="B834" s="316"/>
      <c r="C834" s="322"/>
      <c r="D834" s="317"/>
      <c r="E834" s="317"/>
      <c r="F834" s="317"/>
      <c r="G834" s="317"/>
      <c r="H834" s="317"/>
      <c r="I834" s="317"/>
      <c r="J834" s="317"/>
      <c r="K834" s="317"/>
      <c r="L834" s="318"/>
    </row>
    <row r="835" spans="2:12" ht="18" customHeight="1" x14ac:dyDescent="0.2">
      <c r="B835" s="316"/>
      <c r="C835" s="322"/>
      <c r="D835" s="317"/>
      <c r="E835" s="317"/>
      <c r="F835" s="317"/>
      <c r="G835" s="317"/>
      <c r="H835" s="317"/>
      <c r="I835" s="317"/>
      <c r="J835" s="317"/>
      <c r="K835" s="317"/>
      <c r="L835" s="318"/>
    </row>
    <row r="836" spans="2:12" ht="18" customHeight="1" x14ac:dyDescent="0.2">
      <c r="B836" s="316"/>
      <c r="C836" s="322"/>
      <c r="D836" s="317"/>
      <c r="E836" s="317"/>
      <c r="F836" s="317"/>
      <c r="G836" s="317"/>
      <c r="H836" s="317"/>
      <c r="I836" s="317"/>
      <c r="J836" s="317"/>
      <c r="K836" s="317"/>
      <c r="L836" s="318"/>
    </row>
    <row r="837" spans="2:12" ht="18" customHeight="1" x14ac:dyDescent="0.2">
      <c r="B837" s="316"/>
      <c r="C837" s="322"/>
      <c r="D837" s="317"/>
      <c r="E837" s="317"/>
      <c r="F837" s="317"/>
      <c r="G837" s="317"/>
      <c r="H837" s="317"/>
      <c r="I837" s="317"/>
      <c r="J837" s="317"/>
      <c r="K837" s="317"/>
      <c r="L837" s="318"/>
    </row>
    <row r="838" spans="2:12" ht="18" customHeight="1" x14ac:dyDescent="0.2">
      <c r="B838" s="316"/>
      <c r="C838" s="322"/>
      <c r="D838" s="317"/>
      <c r="E838" s="317"/>
      <c r="F838" s="317"/>
      <c r="G838" s="317"/>
      <c r="H838" s="317"/>
      <c r="I838" s="317"/>
      <c r="J838" s="317"/>
      <c r="K838" s="317"/>
      <c r="L838" s="318"/>
    </row>
    <row r="839" spans="2:12" ht="18" customHeight="1" x14ac:dyDescent="0.2">
      <c r="B839" s="319"/>
      <c r="C839" s="366"/>
      <c r="D839" s="320"/>
      <c r="E839" s="320"/>
      <c r="F839" s="320"/>
      <c r="G839" s="320"/>
      <c r="H839" s="320"/>
      <c r="I839" s="320"/>
      <c r="J839" s="320"/>
      <c r="K839" s="320"/>
      <c r="L839" s="321"/>
    </row>
    <row r="840" spans="2:12" s="236" customFormat="1" ht="3.75" customHeight="1" x14ac:dyDescent="0.2"/>
    <row r="841" spans="2:12" s="236" customFormat="1" ht="5.25" customHeight="1" x14ac:dyDescent="0.2"/>
    <row r="842" spans="2:12" s="236" customFormat="1" ht="18" customHeight="1" x14ac:dyDescent="0.2">
      <c r="B842" s="47" t="s">
        <v>634</v>
      </c>
      <c r="C842" s="376"/>
      <c r="D842" s="376"/>
      <c r="E842" s="376"/>
      <c r="F842" s="376"/>
      <c r="G842" s="376"/>
      <c r="H842" s="376"/>
      <c r="I842" s="376"/>
      <c r="J842" s="376"/>
      <c r="K842" s="376"/>
      <c r="L842" s="386"/>
    </row>
    <row r="843" spans="2:12" s="236" customFormat="1" ht="18" customHeight="1" x14ac:dyDescent="0.2">
      <c r="B843" s="101" t="s">
        <v>635</v>
      </c>
      <c r="C843" s="288"/>
      <c r="D843" s="288"/>
      <c r="E843" s="288"/>
      <c r="F843" s="288"/>
      <c r="G843" s="288"/>
      <c r="H843" s="288"/>
      <c r="I843" s="288"/>
      <c r="J843" s="288"/>
      <c r="K843" s="288"/>
      <c r="L843" s="289"/>
    </row>
    <row r="844" spans="2:12" s="236" customFormat="1" ht="18" customHeight="1" x14ac:dyDescent="0.2">
      <c r="B844" s="326"/>
      <c r="C844" s="327"/>
      <c r="D844" s="327"/>
      <c r="E844" s="327"/>
      <c r="F844" s="327"/>
      <c r="G844" s="327"/>
      <c r="H844" s="327"/>
      <c r="I844" s="327"/>
      <c r="J844" s="327"/>
      <c r="K844" s="327"/>
      <c r="L844" s="328"/>
    </row>
    <row r="845" spans="2:12" s="236" customFormat="1" ht="27.75" customHeight="1" x14ac:dyDescent="0.2">
      <c r="B845" s="110"/>
      <c r="C845" s="285"/>
      <c r="D845" s="285"/>
      <c r="E845" s="285"/>
      <c r="F845" s="285"/>
      <c r="G845" s="285"/>
      <c r="H845" s="285"/>
      <c r="I845" s="387" t="s">
        <v>44</v>
      </c>
      <c r="J845" s="656" t="s">
        <v>464</v>
      </c>
      <c r="K845" s="657"/>
      <c r="L845" s="310"/>
    </row>
    <row r="846" spans="2:12" s="236" customFormat="1" ht="6.75" customHeight="1" x14ac:dyDescent="0.2">
      <c r="B846" s="326"/>
      <c r="C846" s="327"/>
      <c r="D846" s="327"/>
      <c r="E846" s="327"/>
      <c r="F846" s="327"/>
      <c r="G846" s="327"/>
      <c r="H846" s="327"/>
      <c r="I846" s="327"/>
      <c r="J846" s="327"/>
      <c r="K846" s="327"/>
      <c r="L846" s="328"/>
    </row>
    <row r="847" spans="2:12" s="236" customFormat="1" ht="27.75" customHeight="1" x14ac:dyDescent="0.2">
      <c r="B847" s="110"/>
      <c r="C847" s="285"/>
      <c r="D847" s="285"/>
      <c r="E847" s="285"/>
      <c r="F847" s="285"/>
      <c r="G847" s="285"/>
      <c r="H847" s="285"/>
      <c r="I847" s="387" t="s">
        <v>1087</v>
      </c>
      <c r="J847" s="528" t="str">
        <f>IF(investments_included="Yes","5 years","3 years")</f>
        <v>5 years</v>
      </c>
      <c r="K847" s="529"/>
      <c r="L847" s="310"/>
    </row>
    <row r="848" spans="2:12" s="236" customFormat="1" ht="18" customHeight="1" x14ac:dyDescent="0.2">
      <c r="B848" s="110"/>
      <c r="C848" s="285"/>
      <c r="D848" s="285"/>
      <c r="E848" s="285"/>
      <c r="F848" s="285"/>
      <c r="G848" s="285"/>
      <c r="H848" s="285"/>
      <c r="I848" s="285"/>
      <c r="J848" s="285"/>
      <c r="K848" s="285"/>
      <c r="L848" s="310"/>
    </row>
    <row r="849" spans="2:12" s="236" customFormat="1" ht="18" customHeight="1" x14ac:dyDescent="0.2">
      <c r="B849" s="110"/>
      <c r="C849" s="285"/>
      <c r="D849" s="285"/>
      <c r="E849" s="285"/>
      <c r="F849" s="285"/>
      <c r="G849" s="285"/>
      <c r="H849" s="285"/>
      <c r="I849" s="285"/>
      <c r="J849" s="285"/>
      <c r="K849" s="285"/>
      <c r="L849" s="310"/>
    </row>
    <row r="850" spans="2:12" s="236" customFormat="1" ht="18" customHeight="1" x14ac:dyDescent="0.2">
      <c r="B850" s="110" t="s">
        <v>1086</v>
      </c>
      <c r="C850" s="285"/>
      <c r="D850" s="285"/>
      <c r="E850" s="285"/>
      <c r="F850" s="285"/>
      <c r="G850" s="285"/>
      <c r="H850" s="285"/>
      <c r="I850" s="285"/>
      <c r="J850" s="285"/>
      <c r="K850" s="285"/>
      <c r="L850" s="310"/>
    </row>
    <row r="851" spans="2:12" s="236" customFormat="1" ht="18" customHeight="1" x14ac:dyDescent="0.2">
      <c r="B851" s="643" t="s">
        <v>49</v>
      </c>
      <c r="C851" s="644"/>
      <c r="D851" s="644"/>
      <c r="E851" s="645"/>
      <c r="F851" s="569" t="s">
        <v>48</v>
      </c>
      <c r="G851" s="570"/>
      <c r="H851" s="570"/>
      <c r="I851" s="570"/>
      <c r="J851" s="571"/>
      <c r="K851" s="649" t="s">
        <v>36</v>
      </c>
      <c r="L851" s="650"/>
    </row>
    <row r="852" spans="2:12" s="236" customFormat="1" ht="18" customHeight="1" x14ac:dyDescent="0.2">
      <c r="B852" s="646"/>
      <c r="C852" s="647"/>
      <c r="D852" s="647"/>
      <c r="E852" s="648"/>
      <c r="F852" s="388" t="s">
        <v>26</v>
      </c>
      <c r="G852" s="388" t="s">
        <v>27</v>
      </c>
      <c r="H852" s="388" t="s">
        <v>28</v>
      </c>
      <c r="I852" s="388" t="s">
        <v>29</v>
      </c>
      <c r="J852" s="388" t="s">
        <v>30</v>
      </c>
      <c r="K852" s="651"/>
      <c r="L852" s="652"/>
    </row>
    <row r="853" spans="2:12" s="236" customFormat="1" ht="18" customHeight="1" x14ac:dyDescent="0.2">
      <c r="B853" s="472" t="s">
        <v>38</v>
      </c>
      <c r="C853" s="473"/>
      <c r="D853" s="473"/>
      <c r="E853" s="474"/>
      <c r="F853" s="114">
        <v>7800</v>
      </c>
      <c r="G853" s="114">
        <v>7800</v>
      </c>
      <c r="H853" s="114">
        <v>7800</v>
      </c>
      <c r="I853" s="114">
        <v>7800</v>
      </c>
      <c r="J853" s="114">
        <v>7800</v>
      </c>
      <c r="K853" s="487">
        <f t="shared" ref="K853:K861" si="2">SUM(E853:J853)</f>
        <v>39000</v>
      </c>
      <c r="L853" s="488"/>
    </row>
    <row r="854" spans="2:12" s="236" customFormat="1" ht="18" customHeight="1" x14ac:dyDescent="0.2">
      <c r="B854" s="472" t="s">
        <v>45</v>
      </c>
      <c r="C854" s="473"/>
      <c r="D854" s="473"/>
      <c r="E854" s="474"/>
      <c r="F854" s="114">
        <v>8000</v>
      </c>
      <c r="G854" s="114">
        <v>8000</v>
      </c>
      <c r="H854" s="114">
        <v>8000</v>
      </c>
      <c r="I854" s="114">
        <v>8000</v>
      </c>
      <c r="J854" s="114">
        <v>8000</v>
      </c>
      <c r="K854" s="487">
        <f t="shared" si="2"/>
        <v>40000</v>
      </c>
      <c r="L854" s="488"/>
    </row>
    <row r="855" spans="2:12" s="236" customFormat="1" ht="18" customHeight="1" x14ac:dyDescent="0.2">
      <c r="B855" s="472" t="s">
        <v>46</v>
      </c>
      <c r="C855" s="473"/>
      <c r="D855" s="473"/>
      <c r="E855" s="474"/>
      <c r="F855" s="114">
        <v>0</v>
      </c>
      <c r="G855" s="114">
        <v>0</v>
      </c>
      <c r="H855" s="114">
        <v>0</v>
      </c>
      <c r="I855" s="114">
        <v>0</v>
      </c>
      <c r="J855" s="114">
        <v>0</v>
      </c>
      <c r="K855" s="487">
        <f t="shared" si="2"/>
        <v>0</v>
      </c>
      <c r="L855" s="488"/>
    </row>
    <row r="856" spans="2:12" s="236" customFormat="1" ht="18" customHeight="1" x14ac:dyDescent="0.2">
      <c r="B856" s="440" t="s">
        <v>47</v>
      </c>
      <c r="C856" s="441"/>
      <c r="D856" s="441"/>
      <c r="E856" s="442"/>
      <c r="F856" s="114"/>
      <c r="G856" s="114"/>
      <c r="H856" s="114"/>
      <c r="I856" s="114"/>
      <c r="J856" s="114"/>
      <c r="K856" s="487">
        <f t="shared" si="2"/>
        <v>0</v>
      </c>
      <c r="L856" s="488"/>
    </row>
    <row r="857" spans="2:12" s="236" customFormat="1" ht="18" customHeight="1" x14ac:dyDescent="0.2">
      <c r="B857" s="440" t="s">
        <v>47</v>
      </c>
      <c r="C857" s="441"/>
      <c r="D857" s="441"/>
      <c r="E857" s="442"/>
      <c r="F857" s="114"/>
      <c r="G857" s="114"/>
      <c r="H857" s="114"/>
      <c r="I857" s="114"/>
      <c r="J857" s="114"/>
      <c r="K857" s="487">
        <f t="shared" si="2"/>
        <v>0</v>
      </c>
      <c r="L857" s="488"/>
    </row>
    <row r="858" spans="2:12" s="236" customFormat="1" ht="18" customHeight="1" x14ac:dyDescent="0.2">
      <c r="B858" s="440" t="s">
        <v>47</v>
      </c>
      <c r="C858" s="441"/>
      <c r="D858" s="441"/>
      <c r="E858" s="442"/>
      <c r="F858" s="114"/>
      <c r="G858" s="114"/>
      <c r="H858" s="114"/>
      <c r="I858" s="114"/>
      <c r="J858" s="114"/>
      <c r="K858" s="487">
        <f t="shared" si="2"/>
        <v>0</v>
      </c>
      <c r="L858" s="488"/>
    </row>
    <row r="859" spans="2:12" s="236" customFormat="1" ht="18" customHeight="1" x14ac:dyDescent="0.2">
      <c r="B859" s="440" t="s">
        <v>47</v>
      </c>
      <c r="C859" s="441"/>
      <c r="D859" s="441"/>
      <c r="E859" s="442"/>
      <c r="F859" s="114"/>
      <c r="G859" s="114"/>
      <c r="H859" s="114"/>
      <c r="I859" s="114"/>
      <c r="J859" s="114"/>
      <c r="K859" s="487">
        <f t="shared" si="2"/>
        <v>0</v>
      </c>
      <c r="L859" s="488"/>
    </row>
    <row r="860" spans="2:12" s="236" customFormat="1" ht="18" customHeight="1" x14ac:dyDescent="0.2">
      <c r="B860" s="440" t="s">
        <v>47</v>
      </c>
      <c r="C860" s="441"/>
      <c r="D860" s="441"/>
      <c r="E860" s="442"/>
      <c r="F860" s="114"/>
      <c r="G860" s="114"/>
      <c r="H860" s="114"/>
      <c r="I860" s="114"/>
      <c r="J860" s="114"/>
      <c r="K860" s="487">
        <f t="shared" si="2"/>
        <v>0</v>
      </c>
      <c r="L860" s="488"/>
    </row>
    <row r="861" spans="2:12" s="236" customFormat="1" ht="18" customHeight="1" x14ac:dyDescent="0.2">
      <c r="B861" s="472" t="s">
        <v>36</v>
      </c>
      <c r="C861" s="473"/>
      <c r="D861" s="473"/>
      <c r="E861" s="474"/>
      <c r="F861" s="109">
        <f>SUM(F853:F860)</f>
        <v>15800</v>
      </c>
      <c r="G861" s="109">
        <f>SUM(G853:G860)</f>
        <v>15800</v>
      </c>
      <c r="H861" s="109">
        <f>SUM(H853:H860)</f>
        <v>15800</v>
      </c>
      <c r="I861" s="109">
        <f>SUM(I853:I860)</f>
        <v>15800</v>
      </c>
      <c r="J861" s="109">
        <f>SUM(J853:J860)</f>
        <v>15800</v>
      </c>
      <c r="K861" s="487">
        <f t="shared" si="2"/>
        <v>79000</v>
      </c>
      <c r="L861" s="488"/>
    </row>
    <row r="862" spans="2:12" s="236" customFormat="1" ht="18" customHeight="1" x14ac:dyDescent="0.2">
      <c r="B862" s="643" t="s">
        <v>50</v>
      </c>
      <c r="C862" s="644"/>
      <c r="D862" s="644"/>
      <c r="E862" s="645"/>
      <c r="F862" s="569" t="s">
        <v>48</v>
      </c>
      <c r="G862" s="570"/>
      <c r="H862" s="570"/>
      <c r="I862" s="570"/>
      <c r="J862" s="571"/>
      <c r="K862" s="649" t="s">
        <v>36</v>
      </c>
      <c r="L862" s="650"/>
    </row>
    <row r="863" spans="2:12" s="236" customFormat="1" ht="18" customHeight="1" x14ac:dyDescent="0.2">
      <c r="B863" s="646"/>
      <c r="C863" s="647"/>
      <c r="D863" s="647"/>
      <c r="E863" s="648"/>
      <c r="F863" s="388" t="s">
        <v>26</v>
      </c>
      <c r="G863" s="388" t="s">
        <v>27</v>
      </c>
      <c r="H863" s="388" t="s">
        <v>28</v>
      </c>
      <c r="I863" s="388" t="s">
        <v>29</v>
      </c>
      <c r="J863" s="388" t="s">
        <v>30</v>
      </c>
      <c r="K863" s="651"/>
      <c r="L863" s="652"/>
    </row>
    <row r="864" spans="2:12" s="236" customFormat="1" ht="18" customHeight="1" x14ac:dyDescent="0.2">
      <c r="B864" s="472" t="s">
        <v>51</v>
      </c>
      <c r="C864" s="473"/>
      <c r="D864" s="473"/>
      <c r="E864" s="474"/>
      <c r="F864" s="114">
        <v>0</v>
      </c>
      <c r="G864" s="114">
        <v>0</v>
      </c>
      <c r="H864" s="114">
        <v>0</v>
      </c>
      <c r="I864" s="114">
        <v>0</v>
      </c>
      <c r="J864" s="114">
        <v>0</v>
      </c>
      <c r="K864" s="487">
        <f>SUM(E864:J864)</f>
        <v>0</v>
      </c>
      <c r="L864" s="488"/>
    </row>
    <row r="865" spans="2:12" s="236" customFormat="1" ht="18" customHeight="1" x14ac:dyDescent="0.2">
      <c r="B865" s="472" t="s">
        <v>52</v>
      </c>
      <c r="C865" s="473"/>
      <c r="D865" s="473"/>
      <c r="E865" s="474"/>
      <c r="F865" s="114">
        <v>0</v>
      </c>
      <c r="G865" s="114">
        <v>0</v>
      </c>
      <c r="H865" s="114">
        <v>0</v>
      </c>
      <c r="I865" s="114">
        <v>0</v>
      </c>
      <c r="J865" s="114">
        <v>0</v>
      </c>
      <c r="K865" s="487">
        <f t="shared" ref="K865:K872" si="3">SUM(E865:J865)</f>
        <v>0</v>
      </c>
      <c r="L865" s="488"/>
    </row>
    <row r="866" spans="2:12" s="236" customFormat="1" ht="18" customHeight="1" x14ac:dyDescent="0.2">
      <c r="B866" s="472" t="s">
        <v>53</v>
      </c>
      <c r="C866" s="473"/>
      <c r="D866" s="473"/>
      <c r="E866" s="474"/>
      <c r="F866" s="114">
        <v>0</v>
      </c>
      <c r="G866" s="114">
        <v>0</v>
      </c>
      <c r="H866" s="114">
        <v>0</v>
      </c>
      <c r="I866" s="114">
        <v>0</v>
      </c>
      <c r="J866" s="114">
        <v>0</v>
      </c>
      <c r="K866" s="487">
        <f t="shared" si="3"/>
        <v>0</v>
      </c>
      <c r="L866" s="488"/>
    </row>
    <row r="867" spans="2:12" s="236" customFormat="1" ht="18" customHeight="1" x14ac:dyDescent="0.2">
      <c r="B867" s="472" t="s">
        <v>54</v>
      </c>
      <c r="C867" s="473"/>
      <c r="D867" s="473"/>
      <c r="E867" s="474"/>
      <c r="F867" s="114">
        <v>0</v>
      </c>
      <c r="G867" s="114">
        <v>0</v>
      </c>
      <c r="H867" s="114">
        <v>0</v>
      </c>
      <c r="I867" s="114">
        <v>0</v>
      </c>
      <c r="J867" s="114">
        <v>0</v>
      </c>
      <c r="K867" s="487">
        <f t="shared" si="3"/>
        <v>0</v>
      </c>
      <c r="L867" s="488"/>
    </row>
    <row r="868" spans="2:12" s="236" customFormat="1" ht="18" customHeight="1" x14ac:dyDescent="0.2">
      <c r="B868" s="440" t="s">
        <v>47</v>
      </c>
      <c r="C868" s="441"/>
      <c r="D868" s="441"/>
      <c r="E868" s="442"/>
      <c r="F868" s="114"/>
      <c r="G868" s="114"/>
      <c r="H868" s="114"/>
      <c r="I868" s="114"/>
      <c r="J868" s="114"/>
      <c r="K868" s="487">
        <f t="shared" si="3"/>
        <v>0</v>
      </c>
      <c r="L868" s="488"/>
    </row>
    <row r="869" spans="2:12" s="236" customFormat="1" ht="18" customHeight="1" x14ac:dyDescent="0.2">
      <c r="B869" s="440" t="s">
        <v>47</v>
      </c>
      <c r="C869" s="441"/>
      <c r="D869" s="441"/>
      <c r="E869" s="442"/>
      <c r="F869" s="114"/>
      <c r="G869" s="114"/>
      <c r="H869" s="114"/>
      <c r="I869" s="114"/>
      <c r="J869" s="114"/>
      <c r="K869" s="487">
        <f t="shared" si="3"/>
        <v>0</v>
      </c>
      <c r="L869" s="488"/>
    </row>
    <row r="870" spans="2:12" s="236" customFormat="1" ht="18" customHeight="1" x14ac:dyDescent="0.2">
      <c r="B870" s="440" t="s">
        <v>47</v>
      </c>
      <c r="C870" s="441"/>
      <c r="D870" s="441"/>
      <c r="E870" s="442"/>
      <c r="F870" s="114"/>
      <c r="G870" s="114"/>
      <c r="H870" s="114"/>
      <c r="I870" s="114"/>
      <c r="J870" s="114"/>
      <c r="K870" s="487">
        <f t="shared" si="3"/>
        <v>0</v>
      </c>
      <c r="L870" s="488"/>
    </row>
    <row r="871" spans="2:12" s="236" customFormat="1" ht="18" customHeight="1" x14ac:dyDescent="0.2">
      <c r="B871" s="440" t="s">
        <v>47</v>
      </c>
      <c r="C871" s="441"/>
      <c r="D871" s="441"/>
      <c r="E871" s="442"/>
      <c r="F871" s="114"/>
      <c r="G871" s="114"/>
      <c r="H871" s="114"/>
      <c r="I871" s="114"/>
      <c r="J871" s="114"/>
      <c r="K871" s="487">
        <f t="shared" si="3"/>
        <v>0</v>
      </c>
      <c r="L871" s="488"/>
    </row>
    <row r="872" spans="2:12" s="236" customFormat="1" ht="18" customHeight="1" x14ac:dyDescent="0.2">
      <c r="B872" s="472" t="s">
        <v>36</v>
      </c>
      <c r="C872" s="473"/>
      <c r="D872" s="473"/>
      <c r="E872" s="474"/>
      <c r="F872" s="109">
        <f>SUM(F864:F871)</f>
        <v>0</v>
      </c>
      <c r="G872" s="109">
        <f>SUM(G864:G871)</f>
        <v>0</v>
      </c>
      <c r="H872" s="109">
        <f>SUM(H864:H871)</f>
        <v>0</v>
      </c>
      <c r="I872" s="109">
        <f>SUM(I864:I871)</f>
        <v>0</v>
      </c>
      <c r="J872" s="109">
        <f>SUM(J864:J871)</f>
        <v>0</v>
      </c>
      <c r="K872" s="487">
        <f t="shared" si="3"/>
        <v>0</v>
      </c>
      <c r="L872" s="488"/>
    </row>
    <row r="873" spans="2:12" s="236" customFormat="1" ht="18" customHeight="1" x14ac:dyDescent="0.2">
      <c r="B873" s="389"/>
      <c r="C873" s="338"/>
      <c r="D873" s="338"/>
      <c r="E873" s="390"/>
      <c r="F873" s="390"/>
      <c r="G873" s="390"/>
      <c r="H873" s="390"/>
      <c r="I873" s="390"/>
      <c r="J873" s="390"/>
      <c r="K873" s="390"/>
      <c r="L873" s="391"/>
    </row>
    <row r="874" spans="2:12" s="236" customFormat="1" ht="18" customHeight="1" x14ac:dyDescent="0.2">
      <c r="B874" s="101" t="s">
        <v>1102</v>
      </c>
      <c r="C874" s="288"/>
      <c r="D874" s="288"/>
      <c r="E874" s="288"/>
      <c r="F874" s="288"/>
      <c r="G874" s="288"/>
      <c r="H874" s="288"/>
      <c r="I874" s="288"/>
      <c r="J874" s="288"/>
      <c r="K874" s="288"/>
      <c r="L874" s="289"/>
    </row>
    <row r="875" spans="2:12" s="236" customFormat="1" ht="18" customHeight="1" x14ac:dyDescent="0.2">
      <c r="B875" s="389"/>
      <c r="C875" s="338"/>
      <c r="D875" s="338"/>
      <c r="E875" s="338"/>
      <c r="F875" s="338"/>
      <c r="G875" s="338"/>
      <c r="H875" s="338"/>
      <c r="I875" s="338"/>
      <c r="J875" s="338"/>
      <c r="K875" s="338"/>
      <c r="L875" s="339"/>
    </row>
    <row r="876" spans="2:12" s="236" customFormat="1" ht="18" customHeight="1" x14ac:dyDescent="0.2">
      <c r="B876" s="316"/>
      <c r="C876" s="317"/>
      <c r="D876" s="317"/>
      <c r="E876" s="317"/>
      <c r="F876" s="317"/>
      <c r="G876" s="317"/>
      <c r="H876" s="317"/>
      <c r="I876" s="317"/>
      <c r="J876" s="317"/>
      <c r="K876" s="317"/>
      <c r="L876" s="318"/>
    </row>
    <row r="877" spans="2:12" s="236" customFormat="1" ht="18" customHeight="1" x14ac:dyDescent="0.2">
      <c r="B877" s="316"/>
      <c r="C877" s="317"/>
      <c r="D877" s="317"/>
      <c r="E877" s="317"/>
      <c r="F877" s="317"/>
      <c r="G877" s="317"/>
      <c r="H877" s="317"/>
      <c r="I877" s="317"/>
      <c r="J877" s="317"/>
      <c r="K877" s="317"/>
      <c r="L877" s="318"/>
    </row>
    <row r="878" spans="2:12" s="236" customFormat="1" ht="18" customHeight="1" x14ac:dyDescent="0.2">
      <c r="B878" s="316"/>
      <c r="C878" s="317"/>
      <c r="D878" s="317"/>
      <c r="E878" s="317"/>
      <c r="F878" s="317"/>
      <c r="G878" s="317"/>
      <c r="H878" s="317"/>
      <c r="I878" s="317"/>
      <c r="J878" s="317"/>
      <c r="K878" s="317"/>
      <c r="L878" s="318"/>
    </row>
    <row r="879" spans="2:12" s="236" customFormat="1" ht="18" customHeight="1" x14ac:dyDescent="0.2">
      <c r="B879" s="316"/>
      <c r="C879" s="317"/>
      <c r="D879" s="317"/>
      <c r="E879" s="317"/>
      <c r="F879" s="317"/>
      <c r="G879" s="317"/>
      <c r="H879" s="317"/>
      <c r="I879" s="317"/>
      <c r="J879" s="317"/>
      <c r="K879" s="317"/>
      <c r="L879" s="318"/>
    </row>
    <row r="880" spans="2:12" s="236" customFormat="1" ht="18" customHeight="1" x14ac:dyDescent="0.2">
      <c r="B880" s="316"/>
      <c r="C880" s="317"/>
      <c r="D880" s="317"/>
      <c r="E880" s="317"/>
      <c r="F880" s="317"/>
      <c r="G880" s="317"/>
      <c r="H880" s="317"/>
      <c r="I880" s="317"/>
      <c r="J880" s="317"/>
      <c r="K880" s="317"/>
      <c r="L880" s="318"/>
    </row>
    <row r="881" spans="2:12" s="236" customFormat="1" ht="18" customHeight="1" x14ac:dyDescent="0.2">
      <c r="B881" s="319"/>
      <c r="C881" s="320"/>
      <c r="D881" s="320"/>
      <c r="E881" s="320"/>
      <c r="F881" s="320"/>
      <c r="G881" s="320"/>
      <c r="H881" s="320"/>
      <c r="I881" s="320"/>
      <c r="J881" s="320"/>
      <c r="K881" s="320"/>
      <c r="L881" s="321"/>
    </row>
    <row r="882" spans="2:12" s="236" customFormat="1" ht="3.75" customHeight="1" x14ac:dyDescent="0.2"/>
    <row r="883" spans="2:12" s="285" customFormat="1" ht="18" customHeight="1" x14ac:dyDescent="0.2">
      <c r="B883" s="48" t="s">
        <v>55</v>
      </c>
      <c r="C883" s="374"/>
      <c r="D883" s="374"/>
      <c r="E883" s="374"/>
      <c r="F883" s="374"/>
      <c r="G883" s="374"/>
      <c r="H883" s="374"/>
      <c r="I883" s="374"/>
      <c r="J883" s="374"/>
      <c r="K883" s="374"/>
      <c r="L883" s="375"/>
    </row>
    <row r="884" spans="2:12" ht="28.5" customHeight="1" x14ac:dyDescent="0.2">
      <c r="B884" s="522" t="s">
        <v>1088</v>
      </c>
      <c r="C884" s="523"/>
      <c r="D884" s="523"/>
      <c r="E884" s="523"/>
      <c r="F884" s="523"/>
      <c r="G884" s="523"/>
      <c r="H884" s="523"/>
      <c r="I884" s="523"/>
      <c r="J884" s="523"/>
      <c r="K884" s="523"/>
      <c r="L884" s="524"/>
    </row>
    <row r="885" spans="2:12" ht="28.5" customHeight="1" x14ac:dyDescent="0.2">
      <c r="B885" s="49" t="s">
        <v>188</v>
      </c>
      <c r="C885" s="503" t="s">
        <v>77</v>
      </c>
      <c r="D885" s="505"/>
      <c r="E885" s="505"/>
      <c r="F885" s="505"/>
      <c r="G885" s="505"/>
      <c r="H885" s="505"/>
      <c r="I885" s="505"/>
      <c r="J885" s="504"/>
      <c r="K885" s="50" t="s">
        <v>56</v>
      </c>
      <c r="L885" s="50" t="s">
        <v>57</v>
      </c>
    </row>
    <row r="886" spans="2:12" ht="36" customHeight="1" x14ac:dyDescent="0.2">
      <c r="B886" s="392">
        <v>1</v>
      </c>
      <c r="C886" s="525" t="s">
        <v>1089</v>
      </c>
      <c r="D886" s="526"/>
      <c r="E886" s="526"/>
      <c r="F886" s="526"/>
      <c r="G886" s="526"/>
      <c r="H886" s="526"/>
      <c r="I886" s="526"/>
      <c r="J886" s="527"/>
      <c r="K886" s="393" t="s">
        <v>464</v>
      </c>
      <c r="L886" s="394" t="s">
        <v>464</v>
      </c>
    </row>
    <row r="887" spans="2:12" ht="36" customHeight="1" x14ac:dyDescent="0.2">
      <c r="B887" s="392">
        <v>2</v>
      </c>
      <c r="C887" s="525" t="s">
        <v>1090</v>
      </c>
      <c r="D887" s="526"/>
      <c r="E887" s="526"/>
      <c r="F887" s="526"/>
      <c r="G887" s="526"/>
      <c r="H887" s="526"/>
      <c r="I887" s="526"/>
      <c r="J887" s="527"/>
      <c r="K887" s="393" t="s">
        <v>464</v>
      </c>
      <c r="L887" s="394" t="s">
        <v>464</v>
      </c>
    </row>
    <row r="888" spans="2:12" ht="36" customHeight="1" x14ac:dyDescent="0.2">
      <c r="B888" s="392">
        <v>3</v>
      </c>
      <c r="C888" s="525" t="s">
        <v>1100</v>
      </c>
      <c r="D888" s="526"/>
      <c r="E888" s="526"/>
      <c r="F888" s="526"/>
      <c r="G888" s="526"/>
      <c r="H888" s="526"/>
      <c r="I888" s="526"/>
      <c r="J888" s="527"/>
      <c r="K888" s="393" t="s">
        <v>465</v>
      </c>
      <c r="L888" s="394" t="s">
        <v>464</v>
      </c>
    </row>
    <row r="889" spans="2:12" ht="36" customHeight="1" x14ac:dyDescent="0.2">
      <c r="B889" s="392">
        <v>4</v>
      </c>
      <c r="C889" s="525" t="s">
        <v>1091</v>
      </c>
      <c r="D889" s="526"/>
      <c r="E889" s="526"/>
      <c r="F889" s="526"/>
      <c r="G889" s="526"/>
      <c r="H889" s="526"/>
      <c r="I889" s="526"/>
      <c r="J889" s="527"/>
      <c r="K889" s="393" t="s">
        <v>464</v>
      </c>
      <c r="L889" s="394" t="s">
        <v>464</v>
      </c>
    </row>
    <row r="890" spans="2:12" ht="36" customHeight="1" x14ac:dyDescent="0.2">
      <c r="B890" s="392">
        <v>5</v>
      </c>
      <c r="C890" s="525" t="s">
        <v>1101</v>
      </c>
      <c r="D890" s="526"/>
      <c r="E890" s="526"/>
      <c r="F890" s="526"/>
      <c r="G890" s="526"/>
      <c r="H890" s="526"/>
      <c r="I890" s="526"/>
      <c r="J890" s="527"/>
      <c r="K890" s="393" t="s">
        <v>465</v>
      </c>
      <c r="L890" s="394" t="s">
        <v>464</v>
      </c>
    </row>
    <row r="891" spans="2:12" ht="36" customHeight="1" x14ac:dyDescent="0.2">
      <c r="B891" s="392">
        <v>6</v>
      </c>
      <c r="C891" s="525" t="s">
        <v>1092</v>
      </c>
      <c r="D891" s="526"/>
      <c r="E891" s="526"/>
      <c r="F891" s="526"/>
      <c r="G891" s="526"/>
      <c r="H891" s="526"/>
      <c r="I891" s="526"/>
      <c r="J891" s="527"/>
      <c r="K891" s="393" t="s">
        <v>465</v>
      </c>
      <c r="L891" s="394" t="s">
        <v>464</v>
      </c>
    </row>
    <row r="892" spans="2:12" ht="36" customHeight="1" x14ac:dyDescent="0.2">
      <c r="B892" s="392">
        <v>7</v>
      </c>
      <c r="C892" s="525" t="s">
        <v>1060</v>
      </c>
      <c r="D892" s="526"/>
      <c r="E892" s="526"/>
      <c r="F892" s="526"/>
      <c r="G892" s="526"/>
      <c r="H892" s="526"/>
      <c r="I892" s="526"/>
      <c r="J892" s="527"/>
      <c r="K892" s="393" t="s">
        <v>465</v>
      </c>
      <c r="L892" s="394" t="s">
        <v>464</v>
      </c>
    </row>
    <row r="893" spans="2:12" ht="36" customHeight="1" x14ac:dyDescent="0.2">
      <c r="B893" s="392">
        <v>8</v>
      </c>
      <c r="C893" s="525" t="s">
        <v>1262</v>
      </c>
      <c r="D893" s="526"/>
      <c r="E893" s="526"/>
      <c r="F893" s="526"/>
      <c r="G893" s="526"/>
      <c r="H893" s="526"/>
      <c r="I893" s="526"/>
      <c r="J893" s="527"/>
      <c r="K893" s="393" t="s">
        <v>465</v>
      </c>
      <c r="L893" s="394" t="s">
        <v>464</v>
      </c>
    </row>
    <row r="894" spans="2:12" s="236" customFormat="1" ht="6.75" customHeight="1" x14ac:dyDescent="0.2"/>
    <row r="895" spans="2:12" ht="28.5" customHeight="1" x14ac:dyDescent="0.2">
      <c r="B895" s="522" t="s">
        <v>614</v>
      </c>
      <c r="C895" s="523"/>
      <c r="D895" s="523"/>
      <c r="E895" s="523"/>
      <c r="F895" s="523"/>
      <c r="G895" s="523"/>
      <c r="H895" s="523"/>
      <c r="I895" s="523"/>
      <c r="J895" s="523"/>
      <c r="K895" s="523"/>
      <c r="L895" s="524"/>
    </row>
    <row r="896" spans="2:12" ht="30.75" customHeight="1" x14ac:dyDescent="0.2">
      <c r="B896" s="358">
        <v>1</v>
      </c>
      <c r="C896" s="541" t="s">
        <v>1246</v>
      </c>
      <c r="D896" s="542"/>
      <c r="E896" s="542"/>
      <c r="F896" s="542"/>
      <c r="G896" s="542"/>
      <c r="H896" s="542"/>
      <c r="I896" s="542"/>
      <c r="J896" s="542"/>
      <c r="K896" s="542"/>
      <c r="L896" s="543"/>
    </row>
    <row r="897" spans="2:12" ht="30.75" customHeight="1" x14ac:dyDescent="0.2">
      <c r="B897" s="358">
        <v>2</v>
      </c>
      <c r="C897" s="541" t="s">
        <v>1263</v>
      </c>
      <c r="D897" s="542"/>
      <c r="E897" s="542"/>
      <c r="F897" s="542"/>
      <c r="G897" s="542"/>
      <c r="H897" s="542"/>
      <c r="I897" s="542"/>
      <c r="J897" s="542"/>
      <c r="K897" s="542"/>
      <c r="L897" s="543"/>
    </row>
    <row r="898" spans="2:12" ht="30.75" customHeight="1" x14ac:dyDescent="0.2">
      <c r="B898" s="358">
        <v>3</v>
      </c>
      <c r="C898" s="541" t="s">
        <v>1264</v>
      </c>
      <c r="D898" s="542"/>
      <c r="E898" s="542"/>
      <c r="F898" s="542"/>
      <c r="G898" s="542"/>
      <c r="H898" s="542"/>
      <c r="I898" s="542"/>
      <c r="J898" s="542"/>
      <c r="K898" s="542"/>
      <c r="L898" s="543"/>
    </row>
    <row r="899" spans="2:12" ht="30.75" customHeight="1" x14ac:dyDescent="0.2">
      <c r="B899" s="358">
        <v>4</v>
      </c>
      <c r="C899" s="541"/>
      <c r="D899" s="542"/>
      <c r="E899" s="542"/>
      <c r="F899" s="542"/>
      <c r="G899" s="542"/>
      <c r="H899" s="542"/>
      <c r="I899" s="542"/>
      <c r="J899" s="542"/>
      <c r="K899" s="542"/>
      <c r="L899" s="543"/>
    </row>
    <row r="900" spans="2:12" s="236" customFormat="1" ht="6.75" customHeight="1" x14ac:dyDescent="0.2"/>
    <row r="901" spans="2:12" ht="18" customHeight="1" x14ac:dyDescent="0.2">
      <c r="B901" s="519" t="s">
        <v>58</v>
      </c>
      <c r="C901" s="520"/>
      <c r="D901" s="520"/>
      <c r="E901" s="520"/>
      <c r="F901" s="520"/>
      <c r="G901" s="520"/>
      <c r="H901" s="520"/>
      <c r="I901" s="520"/>
      <c r="J901" s="520"/>
      <c r="K901" s="520"/>
      <c r="L901" s="521"/>
    </row>
    <row r="902" spans="2:12" ht="18" customHeight="1" x14ac:dyDescent="0.2">
      <c r="B902" s="316"/>
      <c r="C902" s="322"/>
      <c r="D902" s="317"/>
      <c r="E902" s="317"/>
      <c r="F902" s="317"/>
      <c r="G902" s="317"/>
      <c r="H902" s="317"/>
      <c r="I902" s="317"/>
      <c r="J902" s="317"/>
      <c r="K902" s="317"/>
      <c r="L902" s="318"/>
    </row>
    <row r="903" spans="2:12" ht="18" customHeight="1" x14ac:dyDescent="0.2">
      <c r="B903" s="316"/>
      <c r="C903" s="322"/>
      <c r="D903" s="317"/>
      <c r="E903" s="317"/>
      <c r="F903" s="317"/>
      <c r="G903" s="317"/>
      <c r="H903" s="317"/>
      <c r="I903" s="317"/>
      <c r="J903" s="317"/>
      <c r="K903" s="317"/>
      <c r="L903" s="318"/>
    </row>
    <row r="904" spans="2:12" ht="18" customHeight="1" x14ac:dyDescent="0.2">
      <c r="B904" s="316"/>
      <c r="C904" s="322"/>
      <c r="D904" s="317"/>
      <c r="E904" s="317"/>
      <c r="F904" s="317"/>
      <c r="G904" s="317"/>
      <c r="H904" s="317"/>
      <c r="I904" s="317"/>
      <c r="J904" s="317"/>
      <c r="K904" s="317"/>
      <c r="L904" s="318"/>
    </row>
    <row r="905" spans="2:12" ht="18" customHeight="1" x14ac:dyDescent="0.2">
      <c r="B905" s="316"/>
      <c r="C905" s="322"/>
      <c r="D905" s="317"/>
      <c r="E905" s="317"/>
      <c r="F905" s="317"/>
      <c r="G905" s="317"/>
      <c r="H905" s="317"/>
      <c r="I905" s="317"/>
      <c r="J905" s="317"/>
      <c r="K905" s="317"/>
      <c r="L905" s="318"/>
    </row>
    <row r="906" spans="2:12" ht="18" customHeight="1" x14ac:dyDescent="0.2">
      <c r="B906" s="316"/>
      <c r="C906" s="322"/>
      <c r="D906" s="317"/>
      <c r="E906" s="317"/>
      <c r="F906" s="317"/>
      <c r="G906" s="317"/>
      <c r="H906" s="317"/>
      <c r="I906" s="317"/>
      <c r="J906" s="317"/>
      <c r="K906" s="317"/>
      <c r="L906" s="318"/>
    </row>
    <row r="907" spans="2:12" ht="18" customHeight="1" x14ac:dyDescent="0.2">
      <c r="B907" s="316"/>
      <c r="C907" s="322"/>
      <c r="D907" s="317"/>
      <c r="E907" s="317"/>
      <c r="F907" s="317"/>
      <c r="G907" s="317"/>
      <c r="H907" s="317"/>
      <c r="I907" s="317"/>
      <c r="J907" s="317"/>
      <c r="K907" s="317"/>
      <c r="L907" s="318"/>
    </row>
    <row r="908" spans="2:12" ht="18" customHeight="1" x14ac:dyDescent="0.2">
      <c r="B908" s="316"/>
      <c r="C908" s="322"/>
      <c r="D908" s="317"/>
      <c r="E908" s="317"/>
      <c r="F908" s="317"/>
      <c r="G908" s="317"/>
      <c r="H908" s="317"/>
      <c r="I908" s="317"/>
      <c r="J908" s="317"/>
      <c r="K908" s="317"/>
      <c r="L908" s="318"/>
    </row>
    <row r="909" spans="2:12" ht="18" customHeight="1" x14ac:dyDescent="0.2">
      <c r="B909" s="316"/>
      <c r="C909" s="322"/>
      <c r="D909" s="317"/>
      <c r="E909" s="317"/>
      <c r="F909" s="317"/>
      <c r="G909" s="317"/>
      <c r="H909" s="317"/>
      <c r="I909" s="317"/>
      <c r="J909" s="317"/>
      <c r="K909" s="317"/>
      <c r="L909" s="318"/>
    </row>
    <row r="910" spans="2:12" ht="18" customHeight="1" x14ac:dyDescent="0.2">
      <c r="B910" s="316"/>
      <c r="C910" s="322"/>
      <c r="D910" s="317"/>
      <c r="E910" s="317"/>
      <c r="F910" s="317"/>
      <c r="G910" s="317"/>
      <c r="H910" s="317"/>
      <c r="I910" s="317"/>
      <c r="J910" s="317"/>
      <c r="K910" s="317"/>
      <c r="L910" s="318"/>
    </row>
    <row r="911" spans="2:12" ht="18" customHeight="1" x14ac:dyDescent="0.2">
      <c r="B911" s="316"/>
      <c r="C911" s="322"/>
      <c r="D911" s="317"/>
      <c r="E911" s="317"/>
      <c r="F911" s="317"/>
      <c r="G911" s="317"/>
      <c r="H911" s="317"/>
      <c r="I911" s="317"/>
      <c r="J911" s="317"/>
      <c r="K911" s="317"/>
      <c r="L911" s="318"/>
    </row>
    <row r="912" spans="2:12" ht="18" customHeight="1" x14ac:dyDescent="0.2">
      <c r="B912" s="316"/>
      <c r="C912" s="322"/>
      <c r="D912" s="317"/>
      <c r="E912" s="317"/>
      <c r="F912" s="317"/>
      <c r="G912" s="317"/>
      <c r="H912" s="317"/>
      <c r="I912" s="317"/>
      <c r="J912" s="317"/>
      <c r="K912" s="317"/>
      <c r="L912" s="318"/>
    </row>
    <row r="913" spans="1:13" ht="9" customHeight="1" x14ac:dyDescent="0.2">
      <c r="B913" s="320"/>
      <c r="C913" s="366"/>
      <c r="D913" s="320"/>
      <c r="E913" s="320"/>
      <c r="F913" s="320"/>
      <c r="G913" s="320"/>
      <c r="H913" s="320"/>
      <c r="I913" s="320"/>
      <c r="J913" s="320"/>
      <c r="K913" s="320"/>
      <c r="L913" s="320"/>
    </row>
    <row r="914" spans="1:13" s="285" customFormat="1" ht="18" customHeight="1" x14ac:dyDescent="0.2">
      <c r="B914" s="48" t="s">
        <v>615</v>
      </c>
      <c r="C914" s="374"/>
      <c r="D914" s="374"/>
      <c r="E914" s="374"/>
      <c r="F914" s="374"/>
      <c r="G914" s="374"/>
      <c r="H914" s="374"/>
      <c r="I914" s="374"/>
      <c r="J914" s="374"/>
      <c r="K914" s="374"/>
      <c r="L914" s="375"/>
    </row>
    <row r="915" spans="1:13" ht="6.75" customHeight="1" x14ac:dyDescent="0.2">
      <c r="B915" s="86"/>
      <c r="C915" s="86"/>
      <c r="D915" s="86"/>
      <c r="E915" s="86"/>
      <c r="F915" s="86"/>
      <c r="G915" s="86"/>
      <c r="H915" s="86"/>
      <c r="I915" s="86"/>
      <c r="J915" s="86"/>
      <c r="K915" s="86"/>
      <c r="L915" s="86"/>
    </row>
    <row r="916" spans="1:13" ht="28.5" customHeight="1" x14ac:dyDescent="0.2">
      <c r="B916" s="61"/>
      <c r="C916" s="85" t="s">
        <v>1059</v>
      </c>
      <c r="D916" s="85"/>
      <c r="E916" s="85"/>
      <c r="F916" s="85"/>
      <c r="G916" s="85"/>
      <c r="H916" s="85"/>
      <c r="I916" s="85"/>
      <c r="J916" s="85"/>
      <c r="K916" s="61"/>
      <c r="L916" s="61"/>
    </row>
    <row r="917" spans="1:13" ht="28.5" customHeight="1" x14ac:dyDescent="0.2">
      <c r="C917" s="49" t="s">
        <v>188</v>
      </c>
      <c r="D917" s="503" t="s">
        <v>78</v>
      </c>
      <c r="E917" s="504"/>
      <c r="F917" s="503" t="s">
        <v>616</v>
      </c>
      <c r="G917" s="505"/>
      <c r="H917" s="504"/>
      <c r="I917" s="503" t="s">
        <v>617</v>
      </c>
      <c r="J917" s="504"/>
      <c r="K917" s="395"/>
      <c r="L917" s="84"/>
    </row>
    <row r="918" spans="1:13" ht="36" customHeight="1" x14ac:dyDescent="0.2">
      <c r="C918" s="392">
        <v>1</v>
      </c>
      <c r="D918" s="517" t="s">
        <v>1187</v>
      </c>
      <c r="E918" s="518"/>
      <c r="F918" s="517" t="s">
        <v>1188</v>
      </c>
      <c r="G918" s="544"/>
      <c r="H918" s="518"/>
      <c r="I918" s="501" t="s">
        <v>1316</v>
      </c>
      <c r="J918" s="502"/>
      <c r="K918" s="395"/>
      <c r="L918" s="396"/>
    </row>
    <row r="919" spans="1:13" ht="36" customHeight="1" x14ac:dyDescent="0.2">
      <c r="C919" s="392">
        <v>2</v>
      </c>
      <c r="D919" s="517" t="s">
        <v>1189</v>
      </c>
      <c r="E919" s="518"/>
      <c r="F919" s="517" t="s">
        <v>1190</v>
      </c>
      <c r="G919" s="544"/>
      <c r="H919" s="518"/>
      <c r="I919" s="501" t="s">
        <v>1316</v>
      </c>
      <c r="J919" s="502"/>
      <c r="K919" s="395"/>
      <c r="L919" s="396"/>
    </row>
    <row r="920" spans="1:13" ht="36" customHeight="1" x14ac:dyDescent="0.2">
      <c r="C920" s="392">
        <v>3</v>
      </c>
      <c r="D920" s="517" t="s">
        <v>1150</v>
      </c>
      <c r="E920" s="518"/>
      <c r="F920" s="517" t="s">
        <v>1191</v>
      </c>
      <c r="G920" s="544"/>
      <c r="H920" s="518"/>
      <c r="I920" s="501" t="s">
        <v>1253</v>
      </c>
      <c r="J920" s="502"/>
      <c r="K920" s="395"/>
      <c r="L920" s="396"/>
    </row>
    <row r="921" spans="1:13" ht="36" customHeight="1" x14ac:dyDescent="0.2">
      <c r="C921" s="392">
        <v>4</v>
      </c>
      <c r="D921" s="517" t="s">
        <v>1245</v>
      </c>
      <c r="E921" s="518"/>
      <c r="F921" s="517" t="s">
        <v>1192</v>
      </c>
      <c r="G921" s="544"/>
      <c r="H921" s="518"/>
      <c r="I921" s="501" t="s">
        <v>1317</v>
      </c>
      <c r="J921" s="502"/>
      <c r="K921" s="395"/>
      <c r="L921" s="396"/>
    </row>
    <row r="922" spans="1:13" ht="36" customHeight="1" x14ac:dyDescent="0.2">
      <c r="C922" s="392">
        <v>5</v>
      </c>
      <c r="D922" s="517" t="s">
        <v>1193</v>
      </c>
      <c r="E922" s="518"/>
      <c r="F922" s="517" t="s">
        <v>1194</v>
      </c>
      <c r="G922" s="544"/>
      <c r="H922" s="518"/>
      <c r="I922" s="501" t="s">
        <v>1318</v>
      </c>
      <c r="J922" s="502"/>
      <c r="K922" s="395"/>
      <c r="L922" s="396"/>
    </row>
    <row r="923" spans="1:13" ht="36" customHeight="1" x14ac:dyDescent="0.2">
      <c r="C923" s="392">
        <v>6</v>
      </c>
      <c r="D923" s="517" t="s">
        <v>1195</v>
      </c>
      <c r="E923" s="518"/>
      <c r="F923" s="517" t="s">
        <v>1194</v>
      </c>
      <c r="G923" s="544"/>
      <c r="H923" s="518"/>
      <c r="I923" s="501" t="s">
        <v>1318</v>
      </c>
      <c r="J923" s="502"/>
      <c r="K923" s="395"/>
      <c r="L923" s="396"/>
    </row>
    <row r="924" spans="1:13" ht="36" customHeight="1" x14ac:dyDescent="0.2">
      <c r="C924" s="392">
        <v>7</v>
      </c>
      <c r="D924" s="517" t="s">
        <v>1196</v>
      </c>
      <c r="E924" s="518"/>
      <c r="F924" s="517" t="s">
        <v>1197</v>
      </c>
      <c r="G924" s="544"/>
      <c r="H924" s="518"/>
      <c r="I924" s="501" t="s">
        <v>1319</v>
      </c>
      <c r="J924" s="502"/>
      <c r="K924" s="395"/>
      <c r="L924" s="396"/>
    </row>
    <row r="925" spans="1:13" ht="36" customHeight="1" x14ac:dyDescent="0.2">
      <c r="C925" s="392">
        <v>8</v>
      </c>
      <c r="D925" s="517" t="s">
        <v>1198</v>
      </c>
      <c r="E925" s="518"/>
      <c r="F925" s="517" t="s">
        <v>1151</v>
      </c>
      <c r="G925" s="544"/>
      <c r="H925" s="518"/>
      <c r="I925" s="501" t="s">
        <v>1319</v>
      </c>
      <c r="J925" s="502"/>
      <c r="K925" s="395"/>
      <c r="L925" s="396"/>
    </row>
    <row r="926" spans="1:13" ht="6.75" customHeight="1" x14ac:dyDescent="0.2">
      <c r="A926" s="285"/>
      <c r="B926" s="61"/>
      <c r="C926" s="61"/>
      <c r="D926" s="61"/>
      <c r="E926" s="61"/>
      <c r="F926" s="61"/>
      <c r="G926" s="61"/>
      <c r="H926" s="61"/>
      <c r="I926" s="61"/>
      <c r="J926" s="61"/>
      <c r="K926" s="61"/>
      <c r="L926" s="61"/>
      <c r="M926" s="285"/>
    </row>
    <row r="927" spans="1:13" ht="18" customHeight="1" x14ac:dyDescent="0.2">
      <c r="B927" s="51" t="s">
        <v>912</v>
      </c>
      <c r="C927" s="52"/>
      <c r="D927" s="52"/>
      <c r="E927" s="52"/>
      <c r="F927" s="52"/>
      <c r="G927" s="52"/>
      <c r="H927" s="52"/>
      <c r="I927" s="52"/>
      <c r="J927" s="52"/>
      <c r="K927" s="82"/>
      <c r="L927" s="83"/>
    </row>
    <row r="928" spans="1:13" ht="18" customHeight="1" x14ac:dyDescent="0.2">
      <c r="B928" s="533" t="s">
        <v>1093</v>
      </c>
      <c r="C928" s="534"/>
      <c r="D928" s="534"/>
      <c r="E928" s="534"/>
      <c r="F928" s="534"/>
      <c r="G928" s="534"/>
      <c r="H928" s="534"/>
      <c r="I928" s="534"/>
      <c r="J928" s="534"/>
      <c r="K928" s="534"/>
      <c r="L928" s="535"/>
    </row>
    <row r="929" spans="2:14" ht="110.25" customHeight="1" x14ac:dyDescent="0.2">
      <c r="B929" s="536"/>
      <c r="C929" s="537"/>
      <c r="D929" s="537"/>
      <c r="E929" s="537"/>
      <c r="F929" s="537"/>
      <c r="G929" s="537"/>
      <c r="H929" s="537"/>
      <c r="I929" s="537"/>
      <c r="J929" s="537"/>
      <c r="K929" s="537"/>
      <c r="L929" s="538"/>
      <c r="N929" s="270"/>
    </row>
    <row r="930" spans="2:14" ht="39" customHeight="1" x14ac:dyDescent="0.2">
      <c r="B930" s="536" t="s">
        <v>896</v>
      </c>
      <c r="C930" s="539"/>
      <c r="D930" s="539"/>
      <c r="E930" s="539"/>
      <c r="F930" s="539"/>
      <c r="G930" s="539"/>
      <c r="H930" s="539"/>
      <c r="I930" s="539"/>
      <c r="J930" s="539"/>
      <c r="K930" s="539"/>
      <c r="L930" s="540"/>
      <c r="N930" s="270"/>
    </row>
    <row r="931" spans="2:14" ht="95.25" customHeight="1" x14ac:dyDescent="0.2">
      <c r="B931" s="536" t="s">
        <v>1051</v>
      </c>
      <c r="C931" s="537"/>
      <c r="D931" s="537"/>
      <c r="E931" s="537"/>
      <c r="F931" s="537"/>
      <c r="G931" s="537"/>
      <c r="H931" s="537"/>
      <c r="I931" s="537"/>
      <c r="J931" s="537"/>
      <c r="K931" s="537"/>
      <c r="L931" s="538"/>
      <c r="N931" s="270"/>
    </row>
    <row r="932" spans="2:14" ht="27.75" customHeight="1" x14ac:dyDescent="0.2">
      <c r="B932" s="572" t="s">
        <v>1094</v>
      </c>
      <c r="C932" s="573"/>
      <c r="D932" s="573"/>
      <c r="E932" s="573"/>
      <c r="F932" s="573"/>
      <c r="G932" s="573"/>
      <c r="H932" s="573"/>
      <c r="I932" s="573"/>
      <c r="J932" s="573"/>
      <c r="K932" s="573"/>
      <c r="L932" s="574"/>
      <c r="N932" s="270"/>
    </row>
    <row r="933" spans="2:14" ht="12.75" customHeight="1" x14ac:dyDescent="0.2">
      <c r="B933" s="575" t="s">
        <v>232</v>
      </c>
      <c r="C933" s="576"/>
      <c r="D933" s="576"/>
      <c r="E933" s="576"/>
      <c r="F933" s="576"/>
      <c r="G933" s="576"/>
      <c r="H933" s="576"/>
      <c r="I933" s="576"/>
      <c r="J933" s="576"/>
      <c r="K933" s="576"/>
      <c r="L933" s="577"/>
      <c r="N933" s="270"/>
    </row>
    <row r="934" spans="2:14" ht="12.75" customHeight="1" x14ac:dyDescent="0.2">
      <c r="B934" s="575" t="s">
        <v>231</v>
      </c>
      <c r="C934" s="576"/>
      <c r="D934" s="576"/>
      <c r="E934" s="576"/>
      <c r="F934" s="576"/>
      <c r="G934" s="576"/>
      <c r="H934" s="576"/>
      <c r="I934" s="576"/>
      <c r="J934" s="576"/>
      <c r="K934" s="576"/>
      <c r="L934" s="577"/>
      <c r="N934" s="270"/>
    </row>
    <row r="935" spans="2:14" ht="12.75" customHeight="1" x14ac:dyDescent="0.2">
      <c r="B935" s="575" t="s">
        <v>192</v>
      </c>
      <c r="C935" s="576"/>
      <c r="D935" s="576"/>
      <c r="E935" s="576"/>
      <c r="F935" s="576"/>
      <c r="G935" s="576"/>
      <c r="H935" s="576"/>
      <c r="I935" s="576"/>
      <c r="J935" s="576"/>
      <c r="K935" s="576"/>
      <c r="L935" s="577"/>
      <c r="N935" s="271"/>
    </row>
    <row r="936" spans="2:14" ht="49.5" customHeight="1" x14ac:dyDescent="0.2">
      <c r="B936" s="530" t="s">
        <v>1058</v>
      </c>
      <c r="C936" s="531"/>
      <c r="D936" s="531"/>
      <c r="E936" s="531"/>
      <c r="F936" s="531"/>
      <c r="G936" s="531"/>
      <c r="H936" s="531"/>
      <c r="I936" s="531"/>
      <c r="J936" s="531"/>
      <c r="K936" s="531"/>
      <c r="L936" s="532"/>
      <c r="N936" s="271"/>
    </row>
    <row r="937" spans="2:14" ht="12.75" customHeight="1" x14ac:dyDescent="0.2">
      <c r="B937" s="397"/>
      <c r="C937" s="398"/>
      <c r="D937" s="398"/>
      <c r="E937" s="398"/>
      <c r="F937" s="398"/>
      <c r="G937" s="398"/>
      <c r="H937" s="398"/>
      <c r="I937" s="398"/>
      <c r="J937" s="398"/>
      <c r="K937" s="398"/>
      <c r="L937" s="399"/>
      <c r="N937" s="271"/>
    </row>
    <row r="938" spans="2:14" ht="63" customHeight="1" x14ac:dyDescent="0.2">
      <c r="B938" s="572" t="s">
        <v>907</v>
      </c>
      <c r="C938" s="573"/>
      <c r="D938" s="573"/>
      <c r="E938" s="573"/>
      <c r="F938" s="573"/>
      <c r="G938" s="573"/>
      <c r="H938" s="573"/>
      <c r="I938" s="573"/>
      <c r="J938" s="573"/>
      <c r="K938" s="573"/>
      <c r="L938" s="574"/>
      <c r="N938" s="271"/>
    </row>
    <row r="939" spans="2:14" ht="12.75" customHeight="1" x14ac:dyDescent="0.2">
      <c r="B939" s="575"/>
      <c r="C939" s="576"/>
      <c r="D939" s="576"/>
      <c r="E939" s="576"/>
      <c r="F939" s="576"/>
      <c r="G939" s="576"/>
      <c r="H939" s="576"/>
      <c r="I939" s="576"/>
      <c r="J939" s="576"/>
      <c r="K939" s="576"/>
      <c r="L939" s="577"/>
      <c r="N939" s="270"/>
    </row>
    <row r="940" spans="2:14" ht="12.75" customHeight="1" x14ac:dyDescent="0.2">
      <c r="B940" s="575"/>
      <c r="C940" s="576"/>
      <c r="D940" s="576"/>
      <c r="E940" s="576"/>
      <c r="F940" s="576"/>
      <c r="G940" s="576"/>
      <c r="H940" s="576"/>
      <c r="I940" s="576"/>
      <c r="J940" s="576"/>
      <c r="K940" s="576"/>
      <c r="L940" s="577"/>
      <c r="N940" s="270"/>
    </row>
    <row r="941" spans="2:14" ht="30" customHeight="1" x14ac:dyDescent="0.2">
      <c r="B941" s="575" t="s">
        <v>895</v>
      </c>
      <c r="C941" s="576"/>
      <c r="D941" s="576"/>
      <c r="E941" s="576"/>
      <c r="F941" s="576"/>
      <c r="G941" s="576"/>
      <c r="H941" s="576"/>
      <c r="I941" s="576"/>
      <c r="J941" s="576"/>
      <c r="K941" s="576"/>
      <c r="L941" s="577"/>
      <c r="N941" s="270"/>
    </row>
    <row r="942" spans="2:14" ht="12.75" customHeight="1" x14ac:dyDescent="0.2">
      <c r="B942" s="575" t="s">
        <v>894</v>
      </c>
      <c r="C942" s="576"/>
      <c r="D942" s="576"/>
      <c r="E942" s="576"/>
      <c r="F942" s="576"/>
      <c r="G942" s="576"/>
      <c r="H942" s="576"/>
      <c r="I942" s="576"/>
      <c r="J942" s="576"/>
      <c r="K942" s="576"/>
      <c r="L942" s="577"/>
      <c r="N942" s="270"/>
    </row>
    <row r="943" spans="2:14" ht="27" customHeight="1" x14ac:dyDescent="0.2">
      <c r="B943" s="575"/>
      <c r="C943" s="576"/>
      <c r="D943" s="576"/>
      <c r="E943" s="576"/>
      <c r="F943" s="576"/>
      <c r="G943" s="576"/>
      <c r="H943" s="576"/>
      <c r="I943" s="576"/>
      <c r="J943" s="576"/>
      <c r="K943" s="576"/>
      <c r="L943" s="577"/>
      <c r="N943" s="40"/>
    </row>
    <row r="944" spans="2:14" ht="12.75" customHeight="1" x14ac:dyDescent="0.2">
      <c r="B944" s="400"/>
      <c r="C944" s="401"/>
      <c r="D944" s="401"/>
      <c r="E944" s="401"/>
      <c r="F944" s="401"/>
      <c r="G944" s="401"/>
      <c r="H944" s="401"/>
      <c r="I944" s="401"/>
      <c r="J944" s="401"/>
      <c r="K944" s="401"/>
      <c r="L944" s="402"/>
      <c r="N944" s="40"/>
    </row>
    <row r="945" spans="2:14" ht="39" customHeight="1" x14ac:dyDescent="0.2">
      <c r="B945" s="572" t="s">
        <v>1095</v>
      </c>
      <c r="C945" s="573"/>
      <c r="D945" s="573"/>
      <c r="E945" s="573"/>
      <c r="F945" s="573"/>
      <c r="G945" s="573"/>
      <c r="H945" s="573"/>
      <c r="I945" s="573"/>
      <c r="J945" s="573"/>
      <c r="K945" s="573"/>
      <c r="L945" s="574"/>
      <c r="N945" s="40"/>
    </row>
    <row r="946" spans="2:14" ht="12.75" customHeight="1" x14ac:dyDescent="0.2">
      <c r="B946" s="275"/>
      <c r="C946" s="401"/>
      <c r="D946" s="401"/>
      <c r="E946" s="401"/>
      <c r="F946" s="401"/>
      <c r="G946" s="401"/>
      <c r="H946" s="401"/>
      <c r="I946" s="401"/>
      <c r="J946" s="401"/>
      <c r="K946" s="401"/>
      <c r="L946" s="402"/>
      <c r="N946" s="40"/>
    </row>
    <row r="947" spans="2:14" ht="12.75" customHeight="1" x14ac:dyDescent="0.2">
      <c r="B947" s="275"/>
      <c r="C947" s="403"/>
      <c r="D947" s="403"/>
      <c r="E947" s="403"/>
      <c r="F947" s="403"/>
      <c r="G947" s="403"/>
      <c r="H947" s="403"/>
      <c r="I947" s="403"/>
      <c r="J947" s="403"/>
      <c r="K947" s="403"/>
      <c r="L947" s="404"/>
      <c r="N947" s="40"/>
    </row>
    <row r="948" spans="2:14" s="365" customFormat="1" ht="18.75" customHeight="1" x14ac:dyDescent="0.2">
      <c r="B948" s="405"/>
      <c r="C948" s="53"/>
      <c r="D948" s="563" t="s">
        <v>721</v>
      </c>
      <c r="E948" s="563"/>
      <c r="F948" s="563"/>
      <c r="G948" s="563"/>
      <c r="H948" s="563" t="s">
        <v>722</v>
      </c>
      <c r="I948" s="563"/>
      <c r="J948" s="563"/>
      <c r="K948" s="563"/>
      <c r="L948" s="406"/>
    </row>
    <row r="949" spans="2:14" s="236" customFormat="1" ht="21.95" customHeight="1" x14ac:dyDescent="0.2">
      <c r="B949" s="407"/>
      <c r="C949" s="54" t="s">
        <v>78</v>
      </c>
      <c r="D949" s="557" t="s">
        <v>1187</v>
      </c>
      <c r="E949" s="558"/>
      <c r="F949" s="558"/>
      <c r="G949" s="559"/>
      <c r="H949" s="560"/>
      <c r="I949" s="561"/>
      <c r="J949" s="561"/>
      <c r="K949" s="562"/>
      <c r="L949" s="408"/>
    </row>
    <row r="950" spans="2:14" s="236" customFormat="1" ht="12.75" customHeight="1" x14ac:dyDescent="0.2">
      <c r="B950" s="407"/>
      <c r="C950" s="55"/>
      <c r="D950" s="327"/>
      <c r="E950" s="327"/>
      <c r="F950" s="327"/>
      <c r="G950" s="327"/>
      <c r="H950" s="327"/>
      <c r="I950" s="327"/>
      <c r="J950" s="327"/>
      <c r="K950" s="327"/>
      <c r="L950" s="408"/>
    </row>
    <row r="951" spans="2:14" s="236" customFormat="1" ht="60" customHeight="1" x14ac:dyDescent="0.2">
      <c r="B951" s="407"/>
      <c r="C951" s="56" t="s">
        <v>723</v>
      </c>
      <c r="D951" s="564"/>
      <c r="E951" s="565"/>
      <c r="F951" s="565"/>
      <c r="G951" s="566"/>
      <c r="H951" s="564"/>
      <c r="I951" s="565"/>
      <c r="J951" s="565"/>
      <c r="K951" s="566"/>
      <c r="L951" s="408"/>
    </row>
    <row r="952" spans="2:14" s="236" customFormat="1" ht="12.75" customHeight="1" x14ac:dyDescent="0.2">
      <c r="B952" s="407"/>
      <c r="C952" s="55"/>
      <c r="D952" s="327"/>
      <c r="E952" s="327"/>
      <c r="F952" s="327"/>
      <c r="G952" s="327"/>
      <c r="H952" s="327"/>
      <c r="I952" s="327"/>
      <c r="J952" s="327"/>
      <c r="K952" s="327"/>
      <c r="L952" s="408"/>
    </row>
    <row r="953" spans="2:14" s="236" customFormat="1" ht="21.95" customHeight="1" x14ac:dyDescent="0.2">
      <c r="B953" s="407"/>
      <c r="C953" s="54" t="s">
        <v>233</v>
      </c>
      <c r="D953" s="557" t="s">
        <v>1199</v>
      </c>
      <c r="E953" s="558"/>
      <c r="F953" s="558"/>
      <c r="G953" s="559"/>
      <c r="H953" s="560"/>
      <c r="I953" s="561"/>
      <c r="J953" s="561"/>
      <c r="K953" s="562"/>
      <c r="L953" s="408"/>
    </row>
    <row r="954" spans="2:14" s="236" customFormat="1" ht="12.75" customHeight="1" x14ac:dyDescent="0.2">
      <c r="B954" s="407"/>
      <c r="C954" s="55"/>
      <c r="D954" s="327"/>
      <c r="E954" s="327"/>
      <c r="F954" s="327"/>
      <c r="G954" s="327"/>
      <c r="H954" s="327"/>
      <c r="I954" s="327"/>
      <c r="J954" s="327"/>
      <c r="K954" s="327"/>
      <c r="L954" s="408"/>
    </row>
    <row r="955" spans="2:14" s="365" customFormat="1" ht="15" customHeight="1" x14ac:dyDescent="0.2">
      <c r="B955" s="405"/>
      <c r="C955" s="53"/>
      <c r="D955" s="57" t="s">
        <v>235</v>
      </c>
      <c r="E955" s="57" t="s">
        <v>236</v>
      </c>
      <c r="F955" s="57" t="s">
        <v>39</v>
      </c>
      <c r="G955" s="363"/>
      <c r="H955" s="57" t="s">
        <v>235</v>
      </c>
      <c r="I955" s="57" t="s">
        <v>236</v>
      </c>
      <c r="J955" s="57" t="s">
        <v>39</v>
      </c>
      <c r="K955" s="363"/>
      <c r="L955" s="406"/>
    </row>
    <row r="956" spans="2:14" s="236" customFormat="1" ht="15" customHeight="1" x14ac:dyDescent="0.2">
      <c r="B956" s="407"/>
      <c r="C956" s="54" t="s">
        <v>234</v>
      </c>
      <c r="D956" s="681">
        <v>18</v>
      </c>
      <c r="E956" s="682">
        <v>10</v>
      </c>
      <c r="F956" s="419">
        <v>2021</v>
      </c>
      <c r="G956" s="327"/>
      <c r="H956" s="112"/>
      <c r="I956" s="113"/>
      <c r="J956" s="112"/>
      <c r="K956" s="327"/>
      <c r="L956" s="408"/>
    </row>
    <row r="957" spans="2:14" s="236" customFormat="1" ht="15" customHeight="1" x14ac:dyDescent="0.2">
      <c r="B957" s="407"/>
      <c r="C957" s="58"/>
      <c r="D957" s="409"/>
      <c r="E957" s="327"/>
      <c r="F957" s="327"/>
      <c r="G957" s="327"/>
      <c r="H957" s="409"/>
      <c r="I957" s="327"/>
      <c r="J957" s="327"/>
      <c r="K957" s="327"/>
      <c r="L957" s="408"/>
    </row>
    <row r="958" spans="2:14" s="236" customFormat="1" ht="12.75" customHeight="1" x14ac:dyDescent="0.2">
      <c r="B958" s="410"/>
      <c r="C958" s="59"/>
      <c r="D958" s="411"/>
      <c r="E958" s="411"/>
      <c r="F958" s="411"/>
      <c r="G958" s="411"/>
      <c r="H958" s="411"/>
      <c r="I958" s="411"/>
      <c r="J958" s="411"/>
      <c r="K958" s="411"/>
      <c r="L958" s="412"/>
    </row>
  </sheetData>
  <sheetProtection selectLockedCells="1"/>
  <dataConsolidate/>
  <mergeCells count="484">
    <mergeCell ref="C699:F699"/>
    <mergeCell ref="C700:F700"/>
    <mergeCell ref="O451:Q451"/>
    <mergeCell ref="C683:F683"/>
    <mergeCell ref="C684:F684"/>
    <mergeCell ref="C685:F685"/>
    <mergeCell ref="C686:F686"/>
    <mergeCell ref="C687:F687"/>
    <mergeCell ref="C688:F688"/>
    <mergeCell ref="J679:K679"/>
    <mergeCell ref="H542:I542"/>
    <mergeCell ref="H544:I544"/>
    <mergeCell ref="H543:I543"/>
    <mergeCell ref="D542:E542"/>
    <mergeCell ref="J545:K545"/>
    <mergeCell ref="E489:G489"/>
    <mergeCell ref="I469:K469"/>
    <mergeCell ref="I472:K472"/>
    <mergeCell ref="I473:K473"/>
    <mergeCell ref="G481:K481"/>
    <mergeCell ref="G483:K483"/>
    <mergeCell ref="I471:K471"/>
    <mergeCell ref="H536:I536"/>
    <mergeCell ref="D545:E545"/>
    <mergeCell ref="C702:F702"/>
    <mergeCell ref="C703:F703"/>
    <mergeCell ref="C704:F704"/>
    <mergeCell ref="C705:F705"/>
    <mergeCell ref="C488:D488"/>
    <mergeCell ref="C707:F707"/>
    <mergeCell ref="C718:F718"/>
    <mergeCell ref="J814:L814"/>
    <mergeCell ref="D536:E536"/>
    <mergeCell ref="F536:G536"/>
    <mergeCell ref="B537:C537"/>
    <mergeCell ref="J551:K551"/>
    <mergeCell ref="J543:K543"/>
    <mergeCell ref="D554:E554"/>
    <mergeCell ref="F554:G554"/>
    <mergeCell ref="B549:C549"/>
    <mergeCell ref="J539:K539"/>
    <mergeCell ref="B538:C538"/>
    <mergeCell ref="J538:K538"/>
    <mergeCell ref="J547:K547"/>
    <mergeCell ref="D547:E547"/>
    <mergeCell ref="F547:G547"/>
    <mergeCell ref="B547:C547"/>
    <mergeCell ref="C708:F708"/>
    <mergeCell ref="B815:D815"/>
    <mergeCell ref="B816:D816"/>
    <mergeCell ref="B817:D817"/>
    <mergeCell ref="B818:D818"/>
    <mergeCell ref="J536:K536"/>
    <mergeCell ref="C719:F719"/>
    <mergeCell ref="C720:F720"/>
    <mergeCell ref="C721:F721"/>
    <mergeCell ref="C722:F722"/>
    <mergeCell ref="J817:L817"/>
    <mergeCell ref="C709:F709"/>
    <mergeCell ref="C689:F689"/>
    <mergeCell ref="C690:F690"/>
    <mergeCell ref="C691:F691"/>
    <mergeCell ref="C692:F692"/>
    <mergeCell ref="C693:F693"/>
    <mergeCell ref="C694:F694"/>
    <mergeCell ref="C695:F695"/>
    <mergeCell ref="C696:F696"/>
    <mergeCell ref="C697:F697"/>
    <mergeCell ref="C698:F698"/>
    <mergeCell ref="J818:L818"/>
    <mergeCell ref="B814:D814"/>
    <mergeCell ref="C701:F701"/>
    <mergeCell ref="B862:E863"/>
    <mergeCell ref="B858:E858"/>
    <mergeCell ref="K862:L863"/>
    <mergeCell ref="B825:J825"/>
    <mergeCell ref="B860:E860"/>
    <mergeCell ref="K861:L861"/>
    <mergeCell ref="B826:J826"/>
    <mergeCell ref="K826:L826"/>
    <mergeCell ref="C706:F706"/>
    <mergeCell ref="K859:L859"/>
    <mergeCell ref="B859:E859"/>
    <mergeCell ref="K856:L856"/>
    <mergeCell ref="K857:L857"/>
    <mergeCell ref="K860:L860"/>
    <mergeCell ref="J820:L820"/>
    <mergeCell ref="C710:F710"/>
    <mergeCell ref="C711:F711"/>
    <mergeCell ref="C712:F712"/>
    <mergeCell ref="C713:F713"/>
    <mergeCell ref="C714:F714"/>
    <mergeCell ref="C715:F715"/>
    <mergeCell ref="C716:F716"/>
    <mergeCell ref="C717:F717"/>
    <mergeCell ref="J845:K845"/>
    <mergeCell ref="B851:E852"/>
    <mergeCell ref="K853:L853"/>
    <mergeCell ref="K854:L854"/>
    <mergeCell ref="K855:L855"/>
    <mergeCell ref="B853:E853"/>
    <mergeCell ref="B854:E854"/>
    <mergeCell ref="F851:J851"/>
    <mergeCell ref="B861:E861"/>
    <mergeCell ref="B856:E856"/>
    <mergeCell ref="B857:E857"/>
    <mergeCell ref="K858:L858"/>
    <mergeCell ref="B855:E855"/>
    <mergeCell ref="K851:L852"/>
    <mergeCell ref="B827:J827"/>
    <mergeCell ref="D91:H91"/>
    <mergeCell ref="C211:K211"/>
    <mergeCell ref="B73:H73"/>
    <mergeCell ref="B71:F71"/>
    <mergeCell ref="D153:K153"/>
    <mergeCell ref="J549:K549"/>
    <mergeCell ref="D473:H473"/>
    <mergeCell ref="D538:E538"/>
    <mergeCell ref="J541:K541"/>
    <mergeCell ref="E491:G491"/>
    <mergeCell ref="F543:G543"/>
    <mergeCell ref="D544:E544"/>
    <mergeCell ref="F544:G544"/>
    <mergeCell ref="D93:H93"/>
    <mergeCell ref="B105:C107"/>
    <mergeCell ref="C237:K237"/>
    <mergeCell ref="C375:K375"/>
    <mergeCell ref="C401:K401"/>
    <mergeCell ref="C430:D430"/>
    <mergeCell ref="I430:K430"/>
    <mergeCell ref="C431:D431"/>
    <mergeCell ref="C433:D433"/>
    <mergeCell ref="J815:L815"/>
    <mergeCell ref="L69:L70"/>
    <mergeCell ref="D484:K484"/>
    <mergeCell ref="D469:H469"/>
    <mergeCell ref="B550:C550"/>
    <mergeCell ref="J550:K550"/>
    <mergeCell ref="F549:G549"/>
    <mergeCell ref="H549:I549"/>
    <mergeCell ref="C434:D434"/>
    <mergeCell ref="D470:H470"/>
    <mergeCell ref="D471:H471"/>
    <mergeCell ref="D472:H472"/>
    <mergeCell ref="I474:K474"/>
    <mergeCell ref="I442:K442"/>
    <mergeCell ref="C443:D443"/>
    <mergeCell ref="I443:K443"/>
    <mergeCell ref="D474:H474"/>
    <mergeCell ref="D475:H475"/>
    <mergeCell ref="I475:K475"/>
    <mergeCell ref="G479:K479"/>
    <mergeCell ref="E488:G488"/>
    <mergeCell ref="C489:D489"/>
    <mergeCell ref="C491:D491"/>
    <mergeCell ref="E96:G96"/>
    <mergeCell ref="F537:G537"/>
    <mergeCell ref="B64:F64"/>
    <mergeCell ref="G64:K64"/>
    <mergeCell ref="B78:C80"/>
    <mergeCell ref="G71:I71"/>
    <mergeCell ref="D77:K77"/>
    <mergeCell ref="D81:E81"/>
    <mergeCell ref="E89:G89"/>
    <mergeCell ref="D85:K85"/>
    <mergeCell ref="H89:K89"/>
    <mergeCell ref="B66:F66"/>
    <mergeCell ref="G66:K66"/>
    <mergeCell ref="G68:K68"/>
    <mergeCell ref="I73:K73"/>
    <mergeCell ref="D83:K83"/>
    <mergeCell ref="B68:F68"/>
    <mergeCell ref="F36:K36"/>
    <mergeCell ref="C45:K53"/>
    <mergeCell ref="C40:E40"/>
    <mergeCell ref="C42:E42"/>
    <mergeCell ref="F42:K42"/>
    <mergeCell ref="F40:K40"/>
    <mergeCell ref="C660:E660"/>
    <mergeCell ref="H88:K88"/>
    <mergeCell ref="E88:G88"/>
    <mergeCell ref="E98:G98"/>
    <mergeCell ref="D108:E108"/>
    <mergeCell ref="D110:K110"/>
    <mergeCell ref="D102:K102"/>
    <mergeCell ref="D104:K104"/>
    <mergeCell ref="H558:I558"/>
    <mergeCell ref="C265:K265"/>
    <mergeCell ref="C291:K291"/>
    <mergeCell ref="C320:K320"/>
    <mergeCell ref="C346:K346"/>
    <mergeCell ref="D466:I466"/>
    <mergeCell ref="J466:K466"/>
    <mergeCell ref="J540:K540"/>
    <mergeCell ref="H538:I538"/>
    <mergeCell ref="B539:C539"/>
    <mergeCell ref="B934:L934"/>
    <mergeCell ref="B935:L935"/>
    <mergeCell ref="B945:L945"/>
    <mergeCell ref="B943:L943"/>
    <mergeCell ref="B942:L942"/>
    <mergeCell ref="B940:L940"/>
    <mergeCell ref="B939:L939"/>
    <mergeCell ref="C888:J888"/>
    <mergeCell ref="C1:L1"/>
    <mergeCell ref="D59:K60"/>
    <mergeCell ref="D11:K11"/>
    <mergeCell ref="B7:L7"/>
    <mergeCell ref="D15:K15"/>
    <mergeCell ref="D20:K20"/>
    <mergeCell ref="B59:C60"/>
    <mergeCell ref="C28:E28"/>
    <mergeCell ref="F30:K30"/>
    <mergeCell ref="F28:K28"/>
    <mergeCell ref="F34:K34"/>
    <mergeCell ref="C30:E30"/>
    <mergeCell ref="C32:E32"/>
    <mergeCell ref="F32:K32"/>
    <mergeCell ref="C34:E34"/>
    <mergeCell ref="C36:E36"/>
    <mergeCell ref="D953:G953"/>
    <mergeCell ref="H953:K953"/>
    <mergeCell ref="H948:K948"/>
    <mergeCell ref="D949:G949"/>
    <mergeCell ref="H949:K949"/>
    <mergeCell ref="D951:G951"/>
    <mergeCell ref="H951:K951"/>
    <mergeCell ref="D948:G948"/>
    <mergeCell ref="K824:L824"/>
    <mergeCell ref="B824:J824"/>
    <mergeCell ref="B895:L895"/>
    <mergeCell ref="C899:L899"/>
    <mergeCell ref="C892:J892"/>
    <mergeCell ref="K828:L828"/>
    <mergeCell ref="K825:L825"/>
    <mergeCell ref="C885:J885"/>
    <mergeCell ref="C897:L897"/>
    <mergeCell ref="C898:L898"/>
    <mergeCell ref="F862:J862"/>
    <mergeCell ref="B931:L931"/>
    <mergeCell ref="B932:L932"/>
    <mergeCell ref="B933:L933"/>
    <mergeCell ref="B941:L941"/>
    <mergeCell ref="B938:L938"/>
    <mergeCell ref="F545:G545"/>
    <mergeCell ref="F542:G542"/>
    <mergeCell ref="D543:E543"/>
    <mergeCell ref="D537:E537"/>
    <mergeCell ref="J548:K548"/>
    <mergeCell ref="H547:I547"/>
    <mergeCell ref="H545:I545"/>
    <mergeCell ref="D549:E549"/>
    <mergeCell ref="D539:E539"/>
    <mergeCell ref="F539:G539"/>
    <mergeCell ref="H539:I539"/>
    <mergeCell ref="J542:K542"/>
    <mergeCell ref="J546:K546"/>
    <mergeCell ref="D546:E546"/>
    <mergeCell ref="F546:G546"/>
    <mergeCell ref="F538:G538"/>
    <mergeCell ref="H541:I541"/>
    <mergeCell ref="H537:I537"/>
    <mergeCell ref="J537:K537"/>
    <mergeCell ref="D548:E548"/>
    <mergeCell ref="B548:C548"/>
    <mergeCell ref="D553:E553"/>
    <mergeCell ref="F553:G553"/>
    <mergeCell ref="H553:I553"/>
    <mergeCell ref="J553:K553"/>
    <mergeCell ref="D556:E556"/>
    <mergeCell ref="F556:G556"/>
    <mergeCell ref="D540:E540"/>
    <mergeCell ref="F548:G548"/>
    <mergeCell ref="H548:I548"/>
    <mergeCell ref="D541:E541"/>
    <mergeCell ref="F541:G541"/>
    <mergeCell ref="H555:I555"/>
    <mergeCell ref="J555:K555"/>
    <mergeCell ref="H554:I554"/>
    <mergeCell ref="J554:K554"/>
    <mergeCell ref="B546:C546"/>
    <mergeCell ref="H546:I546"/>
    <mergeCell ref="F540:G540"/>
    <mergeCell ref="H540:I540"/>
    <mergeCell ref="J544:K544"/>
    <mergeCell ref="D550:E550"/>
    <mergeCell ref="F550:G550"/>
    <mergeCell ref="H550:I550"/>
    <mergeCell ref="E493:G493"/>
    <mergeCell ref="C493:D493"/>
    <mergeCell ref="J559:K559"/>
    <mergeCell ref="J558:K558"/>
    <mergeCell ref="B556:C556"/>
    <mergeCell ref="B543:C543"/>
    <mergeCell ref="D583:K594"/>
    <mergeCell ref="J562:K562"/>
    <mergeCell ref="B551:C551"/>
    <mergeCell ref="D551:E551"/>
    <mergeCell ref="F551:G551"/>
    <mergeCell ref="H551:I551"/>
    <mergeCell ref="J563:K563"/>
    <mergeCell ref="B563:C563"/>
    <mergeCell ref="D570:K581"/>
    <mergeCell ref="D563:E563"/>
    <mergeCell ref="B558:C558"/>
    <mergeCell ref="B555:C555"/>
    <mergeCell ref="B583:C594"/>
    <mergeCell ref="J561:K561"/>
    <mergeCell ref="H559:I559"/>
    <mergeCell ref="H557:I557"/>
    <mergeCell ref="F561:G561"/>
    <mergeCell ref="H561:I561"/>
    <mergeCell ref="B936:L936"/>
    <mergeCell ref="B928:L929"/>
    <mergeCell ref="B930:L930"/>
    <mergeCell ref="C889:J889"/>
    <mergeCell ref="C890:J890"/>
    <mergeCell ref="C891:J891"/>
    <mergeCell ref="C893:J893"/>
    <mergeCell ref="C896:L896"/>
    <mergeCell ref="I924:J924"/>
    <mergeCell ref="I925:J925"/>
    <mergeCell ref="D918:E918"/>
    <mergeCell ref="D919:E919"/>
    <mergeCell ref="D920:E920"/>
    <mergeCell ref="D921:E921"/>
    <mergeCell ref="D924:E924"/>
    <mergeCell ref="D925:E925"/>
    <mergeCell ref="F918:H918"/>
    <mergeCell ref="F919:H919"/>
    <mergeCell ref="F920:H920"/>
    <mergeCell ref="F921:H921"/>
    <mergeCell ref="F922:H922"/>
    <mergeCell ref="F923:H923"/>
    <mergeCell ref="F924:H924"/>
    <mergeCell ref="F925:H925"/>
    <mergeCell ref="B561:C561"/>
    <mergeCell ref="B554:C554"/>
    <mergeCell ref="D558:E558"/>
    <mergeCell ref="F558:G558"/>
    <mergeCell ref="D561:E561"/>
    <mergeCell ref="D559:E559"/>
    <mergeCell ref="B557:C557"/>
    <mergeCell ref="D922:E922"/>
    <mergeCell ref="D923:E923"/>
    <mergeCell ref="B869:E869"/>
    <mergeCell ref="B870:E870"/>
    <mergeCell ref="B871:E871"/>
    <mergeCell ref="B901:L901"/>
    <mergeCell ref="B884:L884"/>
    <mergeCell ref="K867:L867"/>
    <mergeCell ref="C887:J887"/>
    <mergeCell ref="C886:J886"/>
    <mergeCell ref="K871:L871"/>
    <mergeCell ref="K864:L864"/>
    <mergeCell ref="B866:E866"/>
    <mergeCell ref="K866:L866"/>
    <mergeCell ref="B865:E865"/>
    <mergeCell ref="K865:L865"/>
    <mergeCell ref="J847:K847"/>
    <mergeCell ref="J564:K564"/>
    <mergeCell ref="F552:G552"/>
    <mergeCell ref="H552:I552"/>
    <mergeCell ref="H556:I556"/>
    <mergeCell ref="D564:E564"/>
    <mergeCell ref="F564:G564"/>
    <mergeCell ref="F563:G563"/>
    <mergeCell ref="J552:K552"/>
    <mergeCell ref="D552:E552"/>
    <mergeCell ref="H563:I563"/>
    <mergeCell ref="D560:E560"/>
    <mergeCell ref="F560:G560"/>
    <mergeCell ref="D557:E557"/>
    <mergeCell ref="F557:G557"/>
    <mergeCell ref="F559:G559"/>
    <mergeCell ref="J557:K557"/>
    <mergeCell ref="H560:I560"/>
    <mergeCell ref="J560:K560"/>
    <mergeCell ref="D562:E562"/>
    <mergeCell ref="F562:G562"/>
    <mergeCell ref="H562:I562"/>
    <mergeCell ref="J556:K556"/>
    <mergeCell ref="D555:E555"/>
    <mergeCell ref="F555:G555"/>
    <mergeCell ref="I923:J923"/>
    <mergeCell ref="B867:E867"/>
    <mergeCell ref="I917:J917"/>
    <mergeCell ref="F917:H917"/>
    <mergeCell ref="D917:E917"/>
    <mergeCell ref="B872:E872"/>
    <mergeCell ref="B819:D819"/>
    <mergeCell ref="B820:D820"/>
    <mergeCell ref="J816:L816"/>
    <mergeCell ref="J819:L819"/>
    <mergeCell ref="J821:L821"/>
    <mergeCell ref="B868:E868"/>
    <mergeCell ref="B821:D821"/>
    <mergeCell ref="K868:L868"/>
    <mergeCell ref="B864:E864"/>
    <mergeCell ref="K827:L827"/>
    <mergeCell ref="I921:J921"/>
    <mergeCell ref="I922:J922"/>
    <mergeCell ref="I918:J918"/>
    <mergeCell ref="I919:J919"/>
    <mergeCell ref="I920:J920"/>
    <mergeCell ref="K872:L872"/>
    <mergeCell ref="K869:L869"/>
    <mergeCell ref="B828:J828"/>
    <mergeCell ref="K870:L870"/>
    <mergeCell ref="B562:C562"/>
    <mergeCell ref="C663:E663"/>
    <mergeCell ref="C658:E658"/>
    <mergeCell ref="C662:E662"/>
    <mergeCell ref="C654:E654"/>
    <mergeCell ref="B570:C581"/>
    <mergeCell ref="C659:E659"/>
    <mergeCell ref="C661:E661"/>
    <mergeCell ref="C656:E656"/>
    <mergeCell ref="C657:E657"/>
    <mergeCell ref="D633:H633"/>
    <mergeCell ref="E634:I634"/>
    <mergeCell ref="D639:H639"/>
    <mergeCell ref="D643:H643"/>
    <mergeCell ref="E646:I646"/>
    <mergeCell ref="D644:H644"/>
    <mergeCell ref="D645:H645"/>
    <mergeCell ref="C653:E653"/>
    <mergeCell ref="C655:E655"/>
    <mergeCell ref="D640:H640"/>
    <mergeCell ref="D641:H641"/>
    <mergeCell ref="B564:C564"/>
    <mergeCell ref="H564:I564"/>
    <mergeCell ref="D596:K607"/>
    <mergeCell ref="B596:C607"/>
    <mergeCell ref="B681:B682"/>
    <mergeCell ref="G681:G682"/>
    <mergeCell ref="D642:H642"/>
    <mergeCell ref="H681:H682"/>
    <mergeCell ref="I681:I682"/>
    <mergeCell ref="J681:L681"/>
    <mergeCell ref="D609:K620"/>
    <mergeCell ref="B609:C620"/>
    <mergeCell ref="D630:H630"/>
    <mergeCell ref="D631:H631"/>
    <mergeCell ref="D632:H632"/>
    <mergeCell ref="C681:F682"/>
    <mergeCell ref="C214:G214"/>
    <mergeCell ref="C240:G240"/>
    <mergeCell ref="C268:G268"/>
    <mergeCell ref="C294:G294"/>
    <mergeCell ref="C323:G323"/>
    <mergeCell ref="C349:G349"/>
    <mergeCell ref="C378:G378"/>
    <mergeCell ref="C441:D441"/>
    <mergeCell ref="I441:K441"/>
    <mergeCell ref="C266:G266"/>
    <mergeCell ref="C435:D435"/>
    <mergeCell ref="I435:K435"/>
    <mergeCell ref="C432:D432"/>
    <mergeCell ref="I432:K432"/>
    <mergeCell ref="C404:G404"/>
    <mergeCell ref="I431:K431"/>
    <mergeCell ref="I434:K434"/>
    <mergeCell ref="I433:K433"/>
    <mergeCell ref="I457:K457"/>
    <mergeCell ref="I452:K452"/>
    <mergeCell ref="I453:K453"/>
    <mergeCell ref="I470:K470"/>
    <mergeCell ref="C448:F448"/>
    <mergeCell ref="C449:F449"/>
    <mergeCell ref="C450:F450"/>
    <mergeCell ref="C442:D442"/>
    <mergeCell ref="C447:F447"/>
    <mergeCell ref="I447:K447"/>
    <mergeCell ref="I448:K448"/>
    <mergeCell ref="I449:K449"/>
    <mergeCell ref="I450:K450"/>
    <mergeCell ref="I451:K451"/>
    <mergeCell ref="C456:D456"/>
    <mergeCell ref="I456:K456"/>
    <mergeCell ref="C451:F451"/>
    <mergeCell ref="C452:F452"/>
    <mergeCell ref="C453:F453"/>
    <mergeCell ref="C457:D457"/>
  </mergeCells>
  <phoneticPr fontId="3" type="noConversion"/>
  <conditionalFormatting sqref="L20">
    <cfRule type="cellIs" dxfId="71" priority="133" stopIfTrue="1" operator="equal">
      <formula>0</formula>
    </cfRule>
  </conditionalFormatting>
  <conditionalFormatting sqref="L11 L15">
    <cfRule type="expression" dxfId="70" priority="144" stopIfTrue="1">
      <formula>ISERROR(L11)</formula>
    </cfRule>
  </conditionalFormatting>
  <conditionalFormatting sqref="K3">
    <cfRule type="cellIs" dxfId="69" priority="83" operator="equal">
      <formula>""</formula>
    </cfRule>
  </conditionalFormatting>
  <conditionalFormatting sqref="D11:K11">
    <cfRule type="cellIs" dxfId="68" priority="82" operator="equal">
      <formula>""</formula>
    </cfRule>
  </conditionalFormatting>
  <conditionalFormatting sqref="D15:K15">
    <cfRule type="cellIs" dxfId="67" priority="81" operator="equal">
      <formula>""</formula>
    </cfRule>
  </conditionalFormatting>
  <conditionalFormatting sqref="D20:K20">
    <cfRule type="cellIs" dxfId="66" priority="80" operator="equal">
      <formula>""</formula>
    </cfRule>
  </conditionalFormatting>
  <conditionalFormatting sqref="K665">
    <cfRule type="cellIs" dxfId="65" priority="79" operator="greaterThan">
      <formula>$K$666</formula>
    </cfRule>
  </conditionalFormatting>
  <conditionalFormatting sqref="K661">
    <cfRule type="cellIs" dxfId="64" priority="78" operator="notBetween">
      <formula>$K$667</formula>
      <formula>$K$668</formula>
    </cfRule>
  </conditionalFormatting>
  <conditionalFormatting sqref="K657">
    <cfRule type="cellIs" dxfId="63" priority="77" operator="greaterThan">
      <formula>$K$669</formula>
    </cfRule>
  </conditionalFormatting>
  <conditionalFormatting sqref="K664">
    <cfRule type="cellIs" dxfId="62" priority="76" operator="greaterThan">
      <formula>0.15</formula>
    </cfRule>
  </conditionalFormatting>
  <conditionalFormatting sqref="D59:K60">
    <cfRule type="cellIs" dxfId="61" priority="75" operator="equal">
      <formula>""</formula>
    </cfRule>
  </conditionalFormatting>
  <conditionalFormatting sqref="G64:K64">
    <cfRule type="expression" dxfId="60" priority="54">
      <formula>AND(sector="",sector_specified&lt;&gt;"")</formula>
    </cfRule>
    <cfRule type="cellIs" dxfId="59" priority="74" operator="equal">
      <formula>""</formula>
    </cfRule>
  </conditionalFormatting>
  <conditionalFormatting sqref="C211:K211">
    <cfRule type="cellIs" dxfId="58" priority="72" operator="equal">
      <formula>""</formula>
    </cfRule>
  </conditionalFormatting>
  <conditionalFormatting sqref="C214:G214">
    <cfRule type="expression" dxfId="57" priority="71">
      <formula>AND($C211&lt;&gt;"",$C214="")</formula>
    </cfRule>
  </conditionalFormatting>
  <conditionalFormatting sqref="F40:K40">
    <cfRule type="expression" dxfId="56" priority="56">
      <formula>AND(region_seat="",district_seat&lt;&gt;"")</formula>
    </cfRule>
  </conditionalFormatting>
  <conditionalFormatting sqref="F28:K28">
    <cfRule type="expression" dxfId="55" priority="55">
      <formula>AND(region="",district&lt;&gt;"")</formula>
    </cfRule>
  </conditionalFormatting>
  <conditionalFormatting sqref="G66:K66">
    <cfRule type="cellIs" dxfId="54" priority="28" operator="equal">
      <formula>""</formula>
    </cfRule>
  </conditionalFormatting>
  <conditionalFormatting sqref="D561:E561">
    <cfRule type="expression" dxfId="53" priority="27">
      <formula>$D$537=""</formula>
    </cfRule>
  </conditionalFormatting>
  <conditionalFormatting sqref="D562:E562">
    <cfRule type="expression" dxfId="52" priority="26">
      <formula>$D$537=""</formula>
    </cfRule>
  </conditionalFormatting>
  <conditionalFormatting sqref="F561:I561">
    <cfRule type="expression" dxfId="51" priority="25">
      <formula>$F$537=""</formula>
    </cfRule>
  </conditionalFormatting>
  <conditionalFormatting sqref="F562:G562">
    <cfRule type="expression" dxfId="50" priority="24">
      <formula>$F$537=""</formula>
    </cfRule>
  </conditionalFormatting>
  <conditionalFormatting sqref="H562:I562">
    <cfRule type="expression" dxfId="49" priority="22">
      <formula>$H$537=""</formula>
    </cfRule>
  </conditionalFormatting>
  <conditionalFormatting sqref="J561:K561">
    <cfRule type="expression" dxfId="48" priority="21">
      <formula>$J$537=""</formula>
    </cfRule>
  </conditionalFormatting>
  <conditionalFormatting sqref="J562:K562">
    <cfRule type="expression" dxfId="47" priority="20">
      <formula>$J$537=""</formula>
    </cfRule>
  </conditionalFormatting>
  <conditionalFormatting sqref="C240:G240 C266:G266">
    <cfRule type="expression" dxfId="46" priority="145">
      <formula>AND(LEN($C$240)&gt;0,COUNTIF($D$20:$D$22,output_relates_activity2)=0)</formula>
    </cfRule>
    <cfRule type="expression" dxfId="45" priority="146">
      <formula>AND($C237&lt;&gt;"",$C240="")</formula>
    </cfRule>
  </conditionalFormatting>
  <conditionalFormatting sqref="N20">
    <cfRule type="expression" dxfId="44" priority="147">
      <formula>COUNTIF($D$20,$D$20:$K$22)&gt;1</formula>
    </cfRule>
  </conditionalFormatting>
  <conditionalFormatting sqref="C268:G268">
    <cfRule type="expression" dxfId="43" priority="150">
      <formula>AND(LEN($C$268)&gt;0,COUNTIF($D$20:$D$22,output_relates_activity3)=0)</formula>
    </cfRule>
    <cfRule type="expression" dxfId="42" priority="151">
      <formula>AND($C265&lt;&gt;"",$C268="")</formula>
    </cfRule>
  </conditionalFormatting>
  <conditionalFormatting sqref="C294:G294">
    <cfRule type="expression" dxfId="41" priority="152">
      <formula>AND(LEN($C$294)&gt;0,COUNTIF($D$20:$D$22,output_relates_activity4)=0)</formula>
    </cfRule>
    <cfRule type="expression" dxfId="40" priority="153">
      <formula>AND($C291&lt;&gt;"",$C294="")</formula>
    </cfRule>
  </conditionalFormatting>
  <conditionalFormatting sqref="C323:G323">
    <cfRule type="expression" dxfId="39" priority="154">
      <formula>AND(LEN($C$320)&gt;0,COUNTIF($D$20:$D$22,output_relates_activity5)=0)</formula>
    </cfRule>
    <cfRule type="expression" dxfId="38" priority="155">
      <formula>AND($C320&lt;&gt;"",$C323="")</formula>
    </cfRule>
  </conditionalFormatting>
  <conditionalFormatting sqref="C349:G349">
    <cfRule type="expression" dxfId="37" priority="156">
      <formula>AND(LEN($C$349)&gt;0,COUNTIF($D$20:$D$22,output_relates_activity6)=0)</formula>
    </cfRule>
    <cfRule type="expression" dxfId="36" priority="157">
      <formula>AND($C346&lt;&gt;"",$C349="")</formula>
    </cfRule>
  </conditionalFormatting>
  <conditionalFormatting sqref="C378:G378">
    <cfRule type="expression" dxfId="35" priority="158">
      <formula>AND(LEN($C$378)&gt;0,COUNTIF($D$20:$D$22,output_relates_activity7)=0)</formula>
    </cfRule>
    <cfRule type="expression" dxfId="34" priority="159">
      <formula>AND($C375&lt;&gt;"",$C378="")</formula>
    </cfRule>
  </conditionalFormatting>
  <conditionalFormatting sqref="C404:G404">
    <cfRule type="expression" dxfId="33" priority="160">
      <formula>AND(LEN($C$404)&gt;0,COUNTIF($D$20:$D$22,output_relates_activity8)=0)</formula>
    </cfRule>
    <cfRule type="expression" dxfId="32" priority="161">
      <formula>AND($C401&lt;&gt;"",$C404="")</formula>
    </cfRule>
  </conditionalFormatting>
  <conditionalFormatting sqref="F658">
    <cfRule type="expression" dxfId="31" priority="9">
      <formula>AND(sector=nonprofit_sector_verification_title,sector_specified&lt;&gt;churches_verification_title)</formula>
    </cfRule>
  </conditionalFormatting>
  <conditionalFormatting sqref="G658">
    <cfRule type="expression" dxfId="30" priority="8">
      <formula>AND(sector=nonprofit_sector_verification_title,sector_specified&lt;&gt;churches_verification_title,partner1_sector=nonprofit_sector_verification_title,partner1_sector_specified&lt;&gt;churches_verification_title,INT(G658)=G658)</formula>
    </cfRule>
  </conditionalFormatting>
  <conditionalFormatting sqref="H658">
    <cfRule type="expression" dxfId="29" priority="7">
      <formula>AND(sector=nonprofit_sector_verification_title,sector_specified&lt;&gt;churches_verification_title,partner2_sector=nonprofit_sector_verification_title,partner2_sector_specified&lt;&gt;churches_verification_title,INT(G658)=G658)</formula>
    </cfRule>
  </conditionalFormatting>
  <conditionalFormatting sqref="I658">
    <cfRule type="expression" dxfId="28" priority="6">
      <formula>AND(sector=nonprofit_sector_verification_title,sector_specified&lt;&gt;churches_verification_title,partner3_sector=nonprofit_sector_verification_title,partner3_sector_specified&lt;&gt;churches_verification_title,INT(H658)=H658)</formula>
    </cfRule>
  </conditionalFormatting>
  <conditionalFormatting sqref="J658">
    <cfRule type="expression" dxfId="27" priority="5">
      <formula>AND(sector=nonprofit_sector_verification_title,sector_specified&lt;&gt;churches_verification_title,partner4_sector=nonprofit_sector_verification_title,partner4_sector_specified&lt;&gt;churches_verification_title,INT(I658)=I658)</formula>
    </cfRule>
  </conditionalFormatting>
  <conditionalFormatting sqref="D563:E563">
    <cfRule type="expression" dxfId="26" priority="4">
      <formula>AND(grant_requested_partner1&gt;0,$D$563="")</formula>
    </cfRule>
  </conditionalFormatting>
  <conditionalFormatting sqref="F563:G563">
    <cfRule type="expression" dxfId="25" priority="3">
      <formula>AND(grant_requested_partner2&gt;0,$F$563="")</formula>
    </cfRule>
  </conditionalFormatting>
  <conditionalFormatting sqref="H563:I563">
    <cfRule type="expression" dxfId="24" priority="2">
      <formula>AND(grant_requested_partner3&gt;0,$H$563="")</formula>
    </cfRule>
  </conditionalFormatting>
  <conditionalFormatting sqref="J563:K563">
    <cfRule type="expression" dxfId="23" priority="1">
      <formula>AND(grant_requested_partner4&gt;0,$J$563="")</formula>
    </cfRule>
  </conditionalFormatting>
  <dataValidations count="83">
    <dataValidation type="textLength" allowBlank="1" showInputMessage="1" showErrorMessage="1" sqref="C829:C841 C882 C847:C850 C152 C532:C533 D158:D203 C758:C772 C743:C756 C728:C741 D210 D216:D233 D236 D242:D259 D270 D264 D272:D288 D298:D314 D296 D290 D325 D319 D327:D343 D351 D345 D374 D380 D400 D406 C775:C811 C902:C913 D213 D239 D267 D293 D322 D348 D377 D403 D353:D369 D382:D398 D408:D425">
      <formula1>0</formula1>
      <formula2>1024</formula2>
    </dataValidation>
    <dataValidation type="list" allowBlank="1" showInputMessage="1" showErrorMessage="1" sqref="J846:K846">
      <formula1>"áno,nie"</formula1>
    </dataValidation>
    <dataValidation type="list" showInputMessage="1" showErrorMessage="1" sqref="K824:L828">
      <formula1>Policy_Markers</formula1>
    </dataValidation>
    <dataValidation allowBlank="1" showInputMessage="1" showErrorMessage="1" errorTitle="Neprávne IČO" error="IČO musí obsahovať najmenej 6 a najviac 8 číslic." sqref="J71 G68:K68"/>
    <dataValidation type="list" allowBlank="1" showInputMessage="1" showErrorMessage="1" errorTitle="Neprávne IČO" error="IČO musí obsahovať najmenej 6 a najviac 8 číslic." sqref="K71">
      <formula1>"international NGO,national NGO,local/regional NGO"</formula1>
    </dataValidation>
    <dataValidation allowBlank="1" showInputMessage="1" showErrorMessage="1" error="Please enter a valid international country code" sqref="D96 D98"/>
    <dataValidation type="list" allowBlank="1" showInputMessage="1" showErrorMessage="1" sqref="D92">
      <formula1>#REF!</formula1>
    </dataValidation>
    <dataValidation type="textLength" allowBlank="1" showInputMessage="1" showErrorMessage="1" errorTitle="Neprávne IČO" error="IČO musí obsahovať najmenej 6 a najviac 8 číslic." sqref="I73:K73">
      <formula1>6</formula1>
      <formula2>8</formula2>
    </dataValidation>
    <dataValidation allowBlank="1" showInputMessage="1" showErrorMessage="1" errorTitle="Nesprávne zadanie" error="Vložte celé číslo" sqref="D106:E106 D79:E79"/>
    <dataValidation type="textLength" operator="equal" allowBlank="1" showInputMessage="1" showErrorMessage="1" errorTitle="Nesprávne zadané PSČ" error="Zadajte PSČ s piatimi číslicami, bez medzier (napr. 81370)_x000a_" sqref="D108:E108 D81:E81">
      <formula1>5</formula1>
    </dataValidation>
    <dataValidation type="list" allowBlank="1" showInputMessage="1" showErrorMessage="1" sqref="I476:K478 I480:K480 I482:K482">
      <formula1>"primárne opatrenie,sekundárne opatrenia"</formula1>
    </dataValidation>
    <dataValidation type="list" showInputMessage="1" showErrorMessage="1" errorTitle="Neprávne IČO" error="IČO musí obsahovať najmenej 6 a najviac 8 číslic." sqref="G66:K66">
      <formula1>INDIRECT(VLOOKUP(sector,sector_table,3,FALSE))</formula1>
    </dataValidation>
    <dataValidation type="list" allowBlank="1" showInputMessage="1" showErrorMessage="1" sqref="E3">
      <formula1>"1,2,3,4,5,6,7,8,9,10"</formula1>
    </dataValidation>
    <dataValidation type="list" showInputMessage="1" showErrorMessage="1" sqref="G479:K479">
      <formula1>research_types</formula1>
    </dataValidation>
    <dataValidation type="list" showInputMessage="1" showErrorMessage="1" sqref="I469:K475">
      <formula1>"main measure,secondary measure"</formula1>
    </dataValidation>
    <dataValidation type="list" showInputMessage="1" showErrorMessage="1" sqref="J845:K845 K886:L894 L918:L925 D561:K562">
      <formula1>yes_no_questions</formula1>
    </dataValidation>
    <dataValidation type="list" showInputMessage="1" showErrorMessage="1" sqref="F40:K40">
      <formula1>IF(district_seat&lt;&gt;"",INDIRECT("fake_range"),regions)</formula1>
    </dataValidation>
    <dataValidation type="list" showInputMessage="1" showErrorMessage="1" sqref="F36:K36 F30:K30 F32:K32 F34:K34">
      <formula1>INDIRECT(VLOOKUP(region,regions_table,2,FALSE))</formula1>
    </dataValidation>
    <dataValidation type="list" showInputMessage="1" showErrorMessage="1" sqref="D540:E540">
      <formula1>IF(OR(partner1_sector_specified&lt;&gt;"",partner1_sector_fmo_specified&lt;&gt;""),INDIRECT("fake_range"),sectors)</formula1>
    </dataValidation>
    <dataValidation type="list" showInputMessage="1" showErrorMessage="1" errorTitle="Neprávne IČO" error="IČO musí obsahovať najmenej 6 a najviac 8 číslic." sqref="G71:I71">
      <formula1>INDIRECT(VLOOKUP(sector,sector_table,2,FALSE))</formula1>
    </dataValidation>
    <dataValidation type="list" allowBlank="1" showInputMessage="1" showErrorMessage="1" sqref="D89">
      <formula1>"Ms,Mr"</formula1>
    </dataValidation>
    <dataValidation type="list" showInputMessage="1" showErrorMessage="1" sqref="C466">
      <formula1>IF(project_sector_specified&lt;&gt;"",INDIRECT("fake_range"),project_sectors)</formula1>
    </dataValidation>
    <dataValidation type="list" allowBlank="1" showInputMessage="1" showErrorMessage="1" sqref="E440 E455 E446 E444 E436:E437">
      <formula1>indicator_type</formula1>
    </dataValidation>
    <dataValidation type="list" allowBlank="1" showInputMessage="1" showErrorMessage="1" sqref="F440 F455 F446 F444 F436:F437">
      <formula1>"indicator_level"</formula1>
    </dataValidation>
    <dataValidation type="list" showInputMessage="1" showErrorMessage="1" sqref="D541:E541">
      <formula1>INDIRECT(VLOOKUP(partner1_sector,sector_table,3,FALSE))</formula1>
    </dataValidation>
    <dataValidation type="list" showInputMessage="1" showErrorMessage="1" sqref="F541:G541">
      <formula1>INDIRECT(VLOOKUP(partner2_sector,sector_table,3,FALSE))</formula1>
    </dataValidation>
    <dataValidation type="list" showInputMessage="1" showErrorMessage="1" sqref="H541:I541">
      <formula1>INDIRECT(VLOOKUP(partner3_sector,sector_table,3,FALSE))</formula1>
    </dataValidation>
    <dataValidation type="list" showInputMessage="1" showErrorMessage="1" sqref="J541:K541">
      <formula1>INDIRECT(VLOOKUP(partner4_sector,sector_table,3,FALSE))</formula1>
    </dataValidation>
    <dataValidation type="list" showInputMessage="1" showErrorMessage="1" sqref="D543:E543">
      <formula1>INDIRECT(VLOOKUP(partner1_sector,sector_table,2,FALSE))</formula1>
    </dataValidation>
    <dataValidation type="list" showInputMessage="1" showErrorMessage="1" sqref="F543:G543">
      <formula1>INDIRECT(VLOOKUP(partner2_sector,sector_table,2,FALSE))</formula1>
    </dataValidation>
    <dataValidation type="list" showInputMessage="1" showErrorMessage="1" sqref="H543:I543">
      <formula1>INDIRECT(VLOOKUP(partner3_sector,sector_table,2,FALSE))</formula1>
    </dataValidation>
    <dataValidation type="list" showInputMessage="1" showErrorMessage="1" sqref="J543:K543">
      <formula1>INDIRECT(VLOOKUP(partner4_sector,sector_table,2,FALSE))</formula1>
    </dataValidation>
    <dataValidation type="list" showInputMessage="1" showErrorMessage="1" sqref="F956 J956">
      <formula1>"2019,2020,2021,2022,2023"</formula1>
    </dataValidation>
    <dataValidation type="list" showInputMessage="1" showErrorMessage="1" errorTitle="Nesprávne zadanie" error="Zadajte číslo od 1 do 12_x000a_" sqref="E956 I956">
      <formula1>"1,2,3,4,5,6,7,8,9,10,11,12"</formula1>
    </dataValidation>
    <dataValidation type="list" showInputMessage="1" showErrorMessage="1" errorTitle="Nesprávne zadanie" error="Zadajte hodnotu od 1 do 31" sqref="H956 D956">
      <formula1>"1,2,3,4,5,6,7,8,9,10,11,12,13,14,15,16,17,18,19,20,21,22,23,24,25,26,27,28,29,30,31"</formula1>
    </dataValidation>
    <dataValidation type="list" showInputMessage="1" showErrorMessage="1" sqref="C489:D489">
      <formula1>IF($E$489&lt;&gt;"",INDIRECT("fake_range"),Target_Group_List)</formula1>
    </dataValidation>
    <dataValidation type="list" showInputMessage="1" showErrorMessage="1" sqref="C440:D440 C444:D444 C455:D455 C446:D446 C431:D437">
      <formula1>INDIRECT(VLOOKUP(programme_outcome,outcomes_table,3,FALSE))</formula1>
    </dataValidation>
    <dataValidation type="list" showInputMessage="1" showErrorMessage="1" sqref="D15:K15">
      <formula1>outcomes_ACC</formula1>
    </dataValidation>
    <dataValidation type="list" showInputMessage="1" showErrorMessage="1" sqref="D550:K550">
      <formula1>Countries</formula1>
    </dataValidation>
    <dataValidation type="list" showInputMessage="1" showErrorMessage="1" sqref="D563:K563">
      <formula1>Types_Of_Financing</formula1>
    </dataValidation>
    <dataValidation type="list" showInputMessage="1" showErrorMessage="1" sqref="D564:K564">
      <formula1>partnership_status</formula1>
    </dataValidation>
    <dataValidation type="list" showInputMessage="1" showErrorMessage="1" sqref="E489:G489">
      <formula1>INDIRECT(VLOOKUP(TG_category1,target_groups_table,2,FALSE))</formula1>
    </dataValidation>
    <dataValidation type="list" showInputMessage="1" showErrorMessage="1" sqref="E491:G491">
      <formula1>INDIRECT(VLOOKUP(TG_category2,target_groups_table,2,FALSE))</formula1>
    </dataValidation>
    <dataValidation type="list" showInputMessage="1" showErrorMessage="1" sqref="E493:G493">
      <formula1>INDIRECT(VLOOKUP(TG_category3,target_groups_table,2,FALSE))</formula1>
    </dataValidation>
    <dataValidation type="list" showInputMessage="1" showErrorMessage="1" sqref="D11:K11">
      <formula1>IF(programme_outcome="",Programmes,INDIRECT("fake_range"))</formula1>
    </dataValidation>
    <dataValidation type="list" showInputMessage="1" showErrorMessage="1" sqref="E815:E821">
      <formula1>risk_type</formula1>
    </dataValidation>
    <dataValidation type="list" showInputMessage="1" showErrorMessage="1" sqref="F815:F821">
      <formula1>risk_likelihood</formula1>
    </dataValidation>
    <dataValidation type="list" showInputMessage="1" showErrorMessage="1" sqref="G815:G821">
      <formula1>risk_impact</formula1>
    </dataValidation>
    <dataValidation type="list" showInputMessage="1" showErrorMessage="1" sqref="I815:I821">
      <formula1>risk_response</formula1>
    </dataValidation>
    <dataValidation type="list" allowBlank="1" showInputMessage="1" showErrorMessage="1" sqref="J723:K723">
      <formula1>milestones_expected_dates</formula1>
    </dataValidation>
    <dataValidation type="list" showInputMessage="1" showErrorMessage="1" sqref="F656:J656">
      <formula1>indirect_costs_methods</formula1>
    </dataValidation>
    <dataValidation type="list" showInputMessage="1" showErrorMessage="1" sqref="G481:K481">
      <formula1>IF(academic_discipline&lt;&gt;"",INDIRECT("fake_range"),academic_fields)</formula1>
    </dataValidation>
    <dataValidation type="list" showInputMessage="1" showErrorMessage="1" sqref="G483:K483">
      <formula1>INDIRECT(VLOOKUP(academic_field,academic_fields_table,2,FALSE))</formula1>
    </dataValidation>
    <dataValidation type="list" showInputMessage="1" showErrorMessage="1" sqref="F42:K42">
      <formula1>INDIRECT(VLOOKUP(region_seat,regions_table,2,FALSE))</formula1>
    </dataValidation>
    <dataValidation type="list" showInputMessage="1" showErrorMessage="1" sqref="C442:D443">
      <formula1>INDIRECT("indicators_"&amp;programme_abbreviation&amp;"_OTCB")</formula1>
    </dataValidation>
    <dataValidation type="whole" allowBlank="1" showInputMessage="1" showErrorMessage="1" errorTitle="Invalid Entry/Nesprávne zadanie" error="Only integers allowed._x000a_Povolené sú len celé čísla." sqref="F657:J657 F659:J660">
      <formula1>0</formula1>
      <formula2>10000000</formula2>
    </dataValidation>
    <dataValidation type="list" allowBlank="1" showInputMessage="1" showErrorMessage="1" sqref="G723">
      <formula1>Activities_Validation_List</formula1>
    </dataValidation>
    <dataValidation type="list" allowBlank="1" showInputMessage="1" showErrorMessage="1" sqref="H723">
      <formula1>milestones_classification</formula1>
    </dataValidation>
    <dataValidation type="list" allowBlank="1" showInputMessage="1" showErrorMessage="1" sqref="I723">
      <formula1>milestones_importance</formula1>
    </dataValidation>
    <dataValidation type="list" showInputMessage="1" showErrorMessage="1" sqref="D20:K20 C214:G214 C240:G240 C268:G268 C294:G294 C323:G323 C349:G349 C378:G378 C404:G404">
      <formula1>INDIRECT(VLOOKUP(programme_outcome,outcomes_table,2,FALSE))</formula1>
    </dataValidation>
    <dataValidation type="list" showInputMessage="1" showErrorMessage="1" sqref="F28:K28">
      <formula1>IF(district&lt;&gt;"",INDIRECT("fake_range"),regions)</formula1>
    </dataValidation>
    <dataValidation type="list" showInputMessage="1" showErrorMessage="1" sqref="G64:K64">
      <formula1>IF(OR(sector_specified&lt;&gt;"",sector_fmo_specified&lt;&gt;""),INDIRECT("fake_range"),sectors)</formula1>
    </dataValidation>
    <dataValidation type="list" showInputMessage="1" showErrorMessage="1" sqref="D466:I466">
      <formula1>INDIRECT(VLOOKUP(project_sector,project_sectors_table,2,FALSE))</formula1>
    </dataValidation>
    <dataValidation type="list" showInputMessage="1" showErrorMessage="1" sqref="C493:D493">
      <formula1>IF($E$493&lt;&gt;"",INDIRECT("fake_range"),Target_Group_List)</formula1>
    </dataValidation>
    <dataValidation type="list" showInputMessage="1" showErrorMessage="1" sqref="C491:D491">
      <formula1>IF($E$491&lt;&gt;"",INDIRECT("fake_range"),Target_Group_List)</formula1>
    </dataValidation>
    <dataValidation showInputMessage="1" showErrorMessage="1" sqref="C490 C492 L683:L722"/>
    <dataValidation type="list" showInputMessage="1" showErrorMessage="1" sqref="F540:G540">
      <formula1>IF(OR(partner2_sector_specified&lt;&gt;"",partner2_sector_fmo_specified&lt;&gt;""),INDIRECT("fake_range"),sectors)</formula1>
    </dataValidation>
    <dataValidation type="list" showInputMessage="1" showErrorMessage="1" sqref="H540:I540">
      <formula1>IF(OR(partner3_sector_specified&lt;&gt;"",partner3_sector_fmo_specified&lt;&gt;""),INDIRECT("fake_range"),sectors)</formula1>
    </dataValidation>
    <dataValidation type="list" showInputMessage="1" showErrorMessage="1" sqref="J540:K540">
      <formula1>IF(OR(partner4_sector_specified&lt;&gt;"",partner4_sector_fmo_specified&lt;&gt;""),INDIRECT("fake_range"),sectors)</formula1>
    </dataValidation>
    <dataValidation type="list" showInputMessage="1" showErrorMessage="1" sqref="I630:I633 I639:I645">
      <formula1>yes_question</formula1>
    </dataValidation>
    <dataValidation type="list" showInputMessage="1" showErrorMessage="1" sqref="G683:G722">
      <formula1>Activities_Validation_List</formula1>
    </dataValidation>
    <dataValidation type="list" showInputMessage="1" showErrorMessage="1" sqref="H683:H722">
      <formula1>milestones_classification</formula1>
    </dataValidation>
    <dataValidation type="list" showInputMessage="1" showErrorMessage="1" sqref="I683:I722">
      <formula1>milestones_importance</formula1>
    </dataValidation>
    <dataValidation type="custom" showInputMessage="1" showErrorMessage="1" errorTitle="Invalid Entry/Nesprávne zadanie" error="The title of the previous activity has not been defined!_x000a_Názov predchádzajúcej aktivity nebol definovaný!" sqref="C237:K237">
      <formula1>C211&lt;&gt;""</formula1>
    </dataValidation>
    <dataValidation type="custom" showInputMessage="1" showErrorMessage="1" errorTitle="Invalid Entry/Nesprávne zadanie" error="TThe entity has to be and NGO or Social Partner. Only integers allowed._x000a_Subjekt musí byť mimovládnou organizáciou alebo sociálnym partnerom. Povolené sú len celé čísla." promptTitle="Warning/Upozornenie" prompt="The entity has to be and NGO or Social Partner. _x000a_Subjekt musí byť mimovládnou organizáciou alebo sociálnym partnerom." sqref="F658">
      <formula1>AND(sector=nonprofit_sector_verification_title,sector_specified&lt;&gt;churches_verification_title,INT(F658)=F658)</formula1>
    </dataValidation>
    <dataValidation type="list" allowBlank="1" showInputMessage="1" showErrorMessage="1" sqref="J679">
      <formula1>project_implementation_duration_list</formula1>
    </dataValidation>
    <dataValidation type="list" showInputMessage="1" showErrorMessage="1" sqref="K683:K722">
      <formula1>milestones_completion_dates</formula1>
    </dataValidation>
    <dataValidation type="list" showInputMessage="1" showErrorMessage="1" sqref="J683:J722">
      <formula1>IF(K683&lt;&gt;"",INDIRECT("fake_range"),milestones_start_dates)</formula1>
    </dataValidation>
    <dataValidation type="custom" showInputMessage="1" showErrorMessage="1" errorTitle="Invalid Entry/Nesprávne zadanie" error="The entity has to be and NGO or Social Partner. Only integers allowed._x000a_Subjekt musí byť mimovládnou organizáciou alebo sociálnym partnerom. Povolené sú len celé čísla." promptTitle="Warning/Upozornenie" prompt="The entity has to be and NGO or Social Partner. _x000a_Subjekt musí byť mimovládnou organizáciou alebo sociálnym partnerom." sqref="G658">
      <formula1>AND(sector=nonprofit_sector_verification_title,sector_specified&lt;&gt;churches_verification_title,partner1_sector=nonprofit_sector_verification_title,partner1_sector_specified&lt;&gt;churches_verification_title,INT(G658)=G658)</formula1>
    </dataValidation>
    <dataValidation type="custom" showInputMessage="1" showErrorMessage="1" errorTitle="Invalid Entry/Nesprávne zadanie" error="The entity has to be and NGO or Social Partner. Only integers allowed._x000a_Subjekt musí byť mimovládnou organizáciou alebo sociálnym partnerom. Povolené sú len celé čísla." promptTitle="Warning/Upozornenie" prompt="The entity has to be and NGO or Social Partner. _x000a_Subjekt musí byť mimovládnou organizáciou alebo sociálnym partnerom." sqref="H658">
      <formula1>AND(sector=nonprofit_sector_verification_title,sector_specified&lt;&gt;churches_verification_title,partner2_sector=nonprofit_sector_verification_title,partner2_sector_specified&lt;&gt;churches_verification_title,INT(H658)=H658)</formula1>
    </dataValidation>
    <dataValidation type="custom" showInputMessage="1" showErrorMessage="1" errorTitle="Invalid Entry/Nesprávne zadanie" error="The entity has to be and NGO or Social Partner. Only integers allowed._x000a_Subjekt musí byť mimovládnou organizáciou alebo sociálnym partnerom. Povolené sú len celé čísla." promptTitle="Warning/Upozornenie" prompt="The entity has to be and NGO or Social Partner. _x000a_Subjekt musí byť mimovládnou organizáciou alebo sociálnym partnerom." sqref="I658">
      <formula1>AND(sector=nonprofit_sector_verification_title,sector_specified&lt;&gt;churches_verification_title,partner3_sector=nonprofit_sector_verification_title,partner3_sector_specified&lt;&gt;churches_verification_title,INT(I658)=I658)</formula1>
    </dataValidation>
    <dataValidation type="custom" showInputMessage="1" showErrorMessage="1" errorTitle="Invalid Entry/Nesprávne zadanie" error="The entity has to be and NGO or Social Partner. Only integers allowed._x000a_Subjekt musí byť mimovládnou organizáciou alebo sociálnym partnerom. Povolené sú len celé čísla." promptTitle="Warning/Upozornenie" prompt="The entity has to be and NGO or Social Partner. _x000a_Subjekt musí byť mimovládnou organizáciou alebo sociálnym partnerom." sqref="J658">
      <formula1>AND(sector=nonprofit_sector_verification_title,sector_specified&lt;&gt;churches_verification_title,partner4_sector=nonprofit_sector_verification_title,partner4_sector_specified&lt;&gt;churches_verification_title,INT(J658)=J658)</formula1>
    </dataValidation>
    <dataValidation type="textLength" operator="lessThan" allowBlank="1" showInputMessage="1" showErrorMessage="1" sqref="B112">
      <formula1>1000</formula1>
    </dataValidation>
  </dataValidations>
  <printOptions horizontalCentered="1"/>
  <pageMargins left="0.74803149606299213" right="0.74803149606299213" top="0.98425196850393704" bottom="0.98425196850393704" header="0.51181102362204722" footer="0.51181102362204722"/>
  <pageSetup paperSize="9" scale="55" fitToWidth="0" fitToHeight="0" orientation="portrait" r:id="rId1"/>
  <headerFooter alignWithMargins="0">
    <oddHeader>&amp;L&amp;G&amp;C&amp;"Arial,Tučné"APPLICATION FORM&amp;R&amp;G</oddHeader>
    <oddFooter>&amp;CPage &amp;P/&amp;N&amp;R&amp;F</oddFooter>
  </headerFooter>
  <rowBreaks count="25" manualBreakCount="25">
    <brk id="55" min="1" max="11" man="1"/>
    <brk id="111" max="16383" man="1"/>
    <brk id="155" min="1" max="11" man="1"/>
    <brk id="206" max="16383" man="1"/>
    <brk id="261" max="16383" man="1"/>
    <brk id="317" max="16383" man="1"/>
    <brk id="371" max="16383" man="1"/>
    <brk id="426" max="16383" man="1"/>
    <brk id="437" max="16383" man="1"/>
    <brk id="444" max="16383" man="1"/>
    <brk id="458" max="16383" man="1"/>
    <brk id="505" max="16383" man="1"/>
    <brk id="533" max="16383" man="1"/>
    <brk id="566" max="16383" man="1"/>
    <brk id="622" max="16383" man="1"/>
    <brk id="648" max="16383" man="1"/>
    <brk id="675" max="16383" man="1"/>
    <brk id="725" min="1" max="11" man="1"/>
    <brk id="773" max="16383" man="1"/>
    <brk id="812" min="1" max="11" man="1"/>
    <brk id="821" min="1" max="11" man="1"/>
    <brk id="840" max="16383" man="1"/>
    <brk id="882" max="16383" man="1"/>
    <brk id="913" max="16383" man="1"/>
    <brk id="926" min="1" max="11" man="1"/>
  </rowBreaks>
  <drawing r:id="rId2"/>
  <legacyDrawing r:id="rId3"/>
  <legacyDrawingHF r:id="rId4"/>
  <controls>
    <mc:AlternateContent xmlns:mc="http://schemas.openxmlformats.org/markup-compatibility/2006">
      <mc:Choice Requires="x14">
        <control shapeId="1322" r:id="rId5" name="TextBoxA51a">
          <controlPr defaultSize="0" autoLine="0" autoPict="0" r:id="rId6">
            <anchor moveWithCells="1" sizeWithCells="1">
              <from>
                <xdr:col>1</xdr:col>
                <xdr:colOff>66675</xdr:colOff>
                <xdr:row>675</xdr:row>
                <xdr:rowOff>0</xdr:rowOff>
              </from>
              <to>
                <xdr:col>11</xdr:col>
                <xdr:colOff>161925</xdr:colOff>
                <xdr:row>675</xdr:row>
                <xdr:rowOff>0</xdr:rowOff>
              </to>
            </anchor>
          </controlPr>
        </control>
      </mc:Choice>
      <mc:Fallback>
        <control shapeId="1322" r:id="rId5" name="TextBoxA51a"/>
      </mc:Fallback>
    </mc:AlternateContent>
  </controls>
  <extLst>
    <ext xmlns:x14="http://schemas.microsoft.com/office/spreadsheetml/2009/9/main" uri="{CCE6A557-97BC-4b89-ADB6-D9C93CAAB3DF}">
      <x14:dataValidations xmlns:xm="http://schemas.microsoft.com/office/excel/2006/main" count="2">
        <x14:dataValidation type="list" showInputMessage="1" showErrorMessage="1">
          <x14:formula1>
            <xm:f>Lists!$J$2:$J$8</xm:f>
          </x14:formula1>
          <xm:sqref>D153:K153</xm:sqref>
        </x14:dataValidation>
        <x14:dataValidation type="list" allowBlank="1" showInputMessage="1" showErrorMessage="1">
          <x14:formula1>
            <xm:f>Lists!$BI$2:$BI$7</xm:f>
          </x14:formula1>
          <xm:sqref>K3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2">
    <pageSetUpPr fitToPage="1"/>
  </sheetPr>
  <dimension ref="A1:P110"/>
  <sheetViews>
    <sheetView showGridLines="0" showZeros="0" view="pageBreakPreview" zoomScaleNormal="115" zoomScaleSheetLayoutView="100" workbookViewId="0">
      <selection activeCell="N62" sqref="N62"/>
    </sheetView>
  </sheetViews>
  <sheetFormatPr defaultColWidth="9.140625" defaultRowHeight="11.25" x14ac:dyDescent="0.2"/>
  <cols>
    <col min="1" max="1" width="3.140625" style="10" customWidth="1"/>
    <col min="2" max="2" width="26" style="10" customWidth="1"/>
    <col min="3" max="3" width="10.85546875" style="10" customWidth="1"/>
    <col min="4" max="6" width="9.140625" style="10"/>
    <col min="7" max="7" width="19.42578125" style="10" customWidth="1"/>
    <col min="8" max="8" width="10.85546875" style="10" customWidth="1"/>
    <col min="9" max="9" width="18.85546875" style="10" customWidth="1"/>
    <col min="10" max="10" width="9.140625" style="129" customWidth="1"/>
    <col min="11" max="11" width="31.5703125" style="72" customWidth="1"/>
    <col min="12" max="12" width="26.5703125" style="10" customWidth="1"/>
    <col min="13" max="13" width="9.42578125" style="10" bestFit="1" customWidth="1"/>
    <col min="14" max="16384" width="9.140625" style="10"/>
  </cols>
  <sheetData>
    <row r="1" spans="1:16" s="121" customFormat="1" ht="21" customHeight="1" x14ac:dyDescent="0.2">
      <c r="B1" s="127" t="s">
        <v>910</v>
      </c>
      <c r="C1" s="126"/>
      <c r="D1" s="126"/>
      <c r="E1" s="126"/>
      <c r="F1" s="126"/>
      <c r="G1" s="126"/>
      <c r="H1" s="126"/>
      <c r="I1" s="126"/>
      <c r="J1" s="126"/>
      <c r="K1" s="126"/>
      <c r="L1" s="125"/>
      <c r="M1" s="125"/>
      <c r="N1" s="125"/>
      <c r="O1" s="125"/>
      <c r="P1" s="125"/>
    </row>
    <row r="2" spans="1:16" s="124" customFormat="1" ht="9.75" customHeight="1" x14ac:dyDescent="0.2">
      <c r="A2" s="191"/>
      <c r="B2" s="192" t="s">
        <v>724</v>
      </c>
      <c r="C2" s="193" t="str">
        <f>applicant_name</f>
        <v>Voda pre klímu - environmentálne technológie o.z.</v>
      </c>
      <c r="D2" s="192"/>
      <c r="E2" s="192"/>
      <c r="F2" s="192"/>
      <c r="G2" s="194"/>
      <c r="H2" s="193"/>
      <c r="I2" s="193" t="s">
        <v>911</v>
      </c>
      <c r="J2" s="195">
        <f>SUM(Amount_Column)</f>
        <v>771133</v>
      </c>
      <c r="K2" s="202"/>
      <c r="L2" s="123"/>
      <c r="M2" s="123"/>
      <c r="N2" s="123"/>
      <c r="O2" s="123"/>
      <c r="P2" s="123"/>
    </row>
    <row r="3" spans="1:16" s="124" customFormat="1" ht="9.75" customHeight="1" x14ac:dyDescent="0.2">
      <c r="A3" s="196"/>
      <c r="B3" s="122" t="s">
        <v>839</v>
      </c>
      <c r="C3" s="124" t="str">
        <f>partner1_name</f>
        <v>Štátna ochrana prírody Slovenskej republiky</v>
      </c>
      <c r="D3" s="122"/>
      <c r="E3" s="122"/>
      <c r="F3" s="122"/>
      <c r="H3" s="123"/>
      <c r="I3" s="123" t="s">
        <v>725</v>
      </c>
      <c r="J3" s="190">
        <f>amount_indirect_costs</f>
        <v>39007</v>
      </c>
      <c r="K3" s="203"/>
      <c r="L3" s="123"/>
      <c r="M3" s="123"/>
      <c r="N3" s="123"/>
      <c r="O3" s="123"/>
      <c r="P3" s="123"/>
    </row>
    <row r="4" spans="1:16" s="124" customFormat="1" ht="9.75" customHeight="1" x14ac:dyDescent="0.2">
      <c r="A4" s="196"/>
      <c r="B4" s="122" t="s">
        <v>838</v>
      </c>
      <c r="C4" s="124" t="str">
        <f>partner2_name</f>
        <v>Základná škola s materskou školou Maximiliána Hella</v>
      </c>
      <c r="D4" s="122"/>
      <c r="E4" s="122"/>
      <c r="F4" s="122"/>
      <c r="H4" s="123"/>
      <c r="I4" s="123" t="s">
        <v>726</v>
      </c>
      <c r="J4" s="190">
        <f>reserve_total</f>
        <v>33000</v>
      </c>
      <c r="K4" s="203"/>
      <c r="L4" s="123"/>
      <c r="M4" s="123"/>
      <c r="N4" s="123"/>
      <c r="O4" s="123"/>
      <c r="P4" s="123"/>
    </row>
    <row r="5" spans="1:16" s="124" customFormat="1" ht="9.75" customHeight="1" x14ac:dyDescent="0.2">
      <c r="A5" s="196"/>
      <c r="B5" s="122" t="s">
        <v>837</v>
      </c>
      <c r="C5" s="124" t="str">
        <f>partner3_name</f>
        <v>Univerzita sv. Cyrila a Metoda v Trnave</v>
      </c>
      <c r="D5" s="122"/>
      <c r="E5" s="122"/>
      <c r="F5" s="122"/>
      <c r="H5" s="123"/>
      <c r="I5" s="123" t="s">
        <v>727</v>
      </c>
      <c r="J5" s="190">
        <f>in_kind_total</f>
        <v>44000</v>
      </c>
      <c r="K5" s="203"/>
      <c r="L5" s="123"/>
      <c r="M5" s="123"/>
      <c r="N5" s="123"/>
      <c r="O5" s="123"/>
      <c r="P5" s="123"/>
    </row>
    <row r="6" spans="1:16" s="124" customFormat="1" ht="9.75" customHeight="1" x14ac:dyDescent="0.2">
      <c r="A6" s="197"/>
      <c r="B6" s="198" t="s">
        <v>836</v>
      </c>
      <c r="C6" s="124" t="str">
        <f>partner4_name</f>
        <v>Norges miljø- og biovitenskapelige universitet</v>
      </c>
      <c r="D6" s="198"/>
      <c r="E6" s="198"/>
      <c r="F6" s="198"/>
      <c r="G6" s="200"/>
      <c r="H6" s="199"/>
      <c r="I6" s="199" t="s">
        <v>728</v>
      </c>
      <c r="J6" s="201">
        <f>SUM(J2:J5)</f>
        <v>887140</v>
      </c>
      <c r="K6" s="204"/>
      <c r="L6" s="123"/>
      <c r="M6" s="123"/>
      <c r="N6" s="123"/>
      <c r="O6" s="123"/>
      <c r="P6" s="123"/>
    </row>
    <row r="7" spans="1:16" s="124" customFormat="1" ht="15" customHeight="1" x14ac:dyDescent="0.2">
      <c r="C7" s="194"/>
      <c r="D7" s="122"/>
      <c r="E7" s="122"/>
      <c r="F7" s="122"/>
      <c r="H7" s="123"/>
      <c r="I7" s="123"/>
      <c r="J7" s="128"/>
      <c r="K7" s="123"/>
      <c r="L7" s="123"/>
      <c r="M7" s="123"/>
      <c r="N7" s="123"/>
      <c r="O7" s="123"/>
      <c r="P7" s="123"/>
    </row>
    <row r="8" spans="1:16" s="124" customFormat="1" ht="4.5" customHeight="1" x14ac:dyDescent="0.2">
      <c r="B8" s="122"/>
      <c r="C8" s="123"/>
      <c r="D8" s="122"/>
      <c r="E8" s="122"/>
      <c r="F8" s="122"/>
      <c r="H8" s="123"/>
      <c r="I8" s="123"/>
      <c r="J8" s="128"/>
      <c r="K8" s="123"/>
      <c r="L8" s="123"/>
      <c r="M8" s="123"/>
      <c r="N8" s="123"/>
      <c r="O8" s="123"/>
      <c r="P8" s="123"/>
    </row>
    <row r="9" spans="1:16" ht="22.5" x14ac:dyDescent="0.2">
      <c r="A9" s="71"/>
      <c r="B9" s="73" t="s">
        <v>455</v>
      </c>
      <c r="C9" s="74" t="s">
        <v>238</v>
      </c>
      <c r="D9" s="74" t="s">
        <v>456</v>
      </c>
      <c r="E9" s="74" t="s">
        <v>457</v>
      </c>
      <c r="F9" s="74" t="s">
        <v>458</v>
      </c>
      <c r="G9" s="74" t="s">
        <v>513</v>
      </c>
      <c r="H9" s="74" t="s">
        <v>459</v>
      </c>
      <c r="I9" s="74" t="s">
        <v>889</v>
      </c>
      <c r="J9" s="74" t="s">
        <v>460</v>
      </c>
      <c r="K9" s="74" t="s">
        <v>461</v>
      </c>
      <c r="L9" s="268" t="s">
        <v>835</v>
      </c>
    </row>
    <row r="10" spans="1:16" ht="67.5" x14ac:dyDescent="0.2">
      <c r="A10" s="75">
        <v>1</v>
      </c>
      <c r="B10" s="420" t="s">
        <v>1200</v>
      </c>
      <c r="C10" s="421" t="s">
        <v>1201</v>
      </c>
      <c r="D10" s="421">
        <v>720</v>
      </c>
      <c r="E10" s="421">
        <v>30</v>
      </c>
      <c r="F10" s="189">
        <f t="shared" ref="F10:F11" si="0">D10*E10</f>
        <v>21600</v>
      </c>
      <c r="G10" s="131" t="s">
        <v>452</v>
      </c>
      <c r="H10" s="130" t="s">
        <v>475</v>
      </c>
      <c r="I10" s="131" t="s">
        <v>443</v>
      </c>
      <c r="J10" s="131" t="s">
        <v>35</v>
      </c>
      <c r="K10" s="131" t="s">
        <v>1225</v>
      </c>
      <c r="L10" s="10" t="str">
        <f t="shared" ref="L10:L41" si="1">IF(H10="","",IF(COUNTIF(list_of_activities_filtered,H10)=0,"Activity not defined!/Aktivita nie je definovaná",VLOOKUP(H10,list_of_activities_table,2,FALSE)))</f>
        <v>Project Management</v>
      </c>
    </row>
    <row r="11" spans="1:16" ht="67.5" x14ac:dyDescent="0.2">
      <c r="A11" s="75">
        <v>2</v>
      </c>
      <c r="B11" s="420" t="s">
        <v>1202</v>
      </c>
      <c r="C11" s="421" t="s">
        <v>1201</v>
      </c>
      <c r="D11" s="421">
        <v>480</v>
      </c>
      <c r="E11" s="421">
        <v>30</v>
      </c>
      <c r="F11" s="189">
        <f t="shared" si="0"/>
        <v>14400</v>
      </c>
      <c r="G11" s="131" t="s">
        <v>452</v>
      </c>
      <c r="H11" s="130" t="s">
        <v>475</v>
      </c>
      <c r="I11" s="131" t="s">
        <v>443</v>
      </c>
      <c r="J11" s="131" t="s">
        <v>35</v>
      </c>
      <c r="K11" s="131" t="s">
        <v>1226</v>
      </c>
      <c r="L11" s="10" t="str">
        <f t="shared" si="1"/>
        <v>Project Management</v>
      </c>
    </row>
    <row r="12" spans="1:16" ht="101.25" x14ac:dyDescent="0.2">
      <c r="A12" s="75">
        <v>3</v>
      </c>
      <c r="B12" s="420" t="s">
        <v>1241</v>
      </c>
      <c r="C12" s="421" t="s">
        <v>1201</v>
      </c>
      <c r="D12" s="421">
        <v>790</v>
      </c>
      <c r="E12" s="421">
        <v>40</v>
      </c>
      <c r="F12" s="189">
        <f>D12*E12</f>
        <v>31600</v>
      </c>
      <c r="G12" s="131" t="s">
        <v>452</v>
      </c>
      <c r="H12" s="130" t="s">
        <v>484</v>
      </c>
      <c r="I12" s="131" t="s">
        <v>443</v>
      </c>
      <c r="J12" s="131" t="s">
        <v>35</v>
      </c>
      <c r="K12" s="131" t="s">
        <v>1292</v>
      </c>
      <c r="L12" s="10" t="str">
        <f t="shared" si="1"/>
        <v>Net monitoring</v>
      </c>
    </row>
    <row r="13" spans="1:16" ht="112.5" x14ac:dyDescent="0.2">
      <c r="A13" s="75">
        <v>4</v>
      </c>
      <c r="B13" s="420" t="s">
        <v>1203</v>
      </c>
      <c r="C13" s="421" t="s">
        <v>1201</v>
      </c>
      <c r="D13" s="421">
        <v>1200</v>
      </c>
      <c r="E13" s="421">
        <v>25</v>
      </c>
      <c r="F13" s="189">
        <f>D13*E13</f>
        <v>30000</v>
      </c>
      <c r="G13" s="131" t="s">
        <v>452</v>
      </c>
      <c r="H13" s="130" t="s">
        <v>485</v>
      </c>
      <c r="I13" s="131" t="s">
        <v>443</v>
      </c>
      <c r="J13" s="131" t="s">
        <v>35</v>
      </c>
      <c r="K13" s="131" t="s">
        <v>1307</v>
      </c>
      <c r="L13" s="10" t="str">
        <f t="shared" si="1"/>
        <v>Awareness raising campaign</v>
      </c>
    </row>
    <row r="14" spans="1:16" ht="225" x14ac:dyDescent="0.2">
      <c r="A14" s="75">
        <v>5</v>
      </c>
      <c r="B14" s="420" t="s">
        <v>1248</v>
      </c>
      <c r="C14" s="421" t="s">
        <v>1204</v>
      </c>
      <c r="D14" s="421">
        <v>1</v>
      </c>
      <c r="E14" s="421">
        <v>7020</v>
      </c>
      <c r="F14" s="189">
        <f t="shared" ref="F14:F77" si="2">D14*E14</f>
        <v>7020</v>
      </c>
      <c r="G14" s="435" t="s">
        <v>448</v>
      </c>
      <c r="H14" s="130" t="s">
        <v>485</v>
      </c>
      <c r="I14" s="131" t="s">
        <v>744</v>
      </c>
      <c r="J14" s="131" t="s">
        <v>35</v>
      </c>
      <c r="K14" s="131" t="s">
        <v>1308</v>
      </c>
      <c r="L14" s="10" t="str">
        <f t="shared" si="1"/>
        <v>Awareness raising campaign</v>
      </c>
    </row>
    <row r="15" spans="1:16" ht="202.5" x14ac:dyDescent="0.2">
      <c r="A15" s="75">
        <v>6</v>
      </c>
      <c r="B15" s="431" t="s">
        <v>1205</v>
      </c>
      <c r="C15" s="421" t="s">
        <v>1204</v>
      </c>
      <c r="D15" s="421">
        <v>1</v>
      </c>
      <c r="E15" s="421">
        <v>28100</v>
      </c>
      <c r="F15" s="189">
        <f t="shared" si="2"/>
        <v>28100</v>
      </c>
      <c r="G15" s="131" t="s">
        <v>449</v>
      </c>
      <c r="H15" s="130" t="s">
        <v>485</v>
      </c>
      <c r="I15" s="131" t="s">
        <v>748</v>
      </c>
      <c r="J15" s="131" t="s">
        <v>35</v>
      </c>
      <c r="K15" s="131" t="s">
        <v>1309</v>
      </c>
      <c r="L15" s="10" t="str">
        <f t="shared" si="1"/>
        <v>Awareness raising campaign</v>
      </c>
    </row>
    <row r="16" spans="1:16" ht="112.5" x14ac:dyDescent="0.2">
      <c r="A16" s="75">
        <v>7</v>
      </c>
      <c r="B16" s="432" t="s">
        <v>1206</v>
      </c>
      <c r="C16" s="421" t="s">
        <v>1201</v>
      </c>
      <c r="D16" s="421">
        <v>630</v>
      </c>
      <c r="E16" s="421">
        <v>40</v>
      </c>
      <c r="F16" s="680">
        <f t="shared" si="2"/>
        <v>25200</v>
      </c>
      <c r="G16" s="421" t="s">
        <v>452</v>
      </c>
      <c r="H16" s="421" t="s">
        <v>485</v>
      </c>
      <c r="I16" s="421" t="s">
        <v>443</v>
      </c>
      <c r="J16" s="421" t="s">
        <v>35</v>
      </c>
      <c r="K16" s="421" t="s">
        <v>1310</v>
      </c>
      <c r="L16" s="10" t="str">
        <f t="shared" si="1"/>
        <v>Awareness raising campaign</v>
      </c>
    </row>
    <row r="17" spans="1:12" ht="56.25" x14ac:dyDescent="0.2">
      <c r="A17" s="75">
        <v>8</v>
      </c>
      <c r="B17" s="420" t="s">
        <v>1207</v>
      </c>
      <c r="C17" s="421" t="s">
        <v>1204</v>
      </c>
      <c r="D17" s="421">
        <v>1</v>
      </c>
      <c r="E17" s="421">
        <v>2200</v>
      </c>
      <c r="F17" s="189">
        <f t="shared" si="2"/>
        <v>2200</v>
      </c>
      <c r="G17" s="131" t="s">
        <v>448</v>
      </c>
      <c r="H17" s="130" t="s">
        <v>485</v>
      </c>
      <c r="I17" s="131" t="s">
        <v>749</v>
      </c>
      <c r="J17" s="131" t="s">
        <v>35</v>
      </c>
      <c r="K17" s="131" t="s">
        <v>1311</v>
      </c>
      <c r="L17" s="10" t="str">
        <f t="shared" si="1"/>
        <v>Awareness raising campaign</v>
      </c>
    </row>
    <row r="18" spans="1:12" ht="45" x14ac:dyDescent="0.2">
      <c r="A18" s="75">
        <v>9</v>
      </c>
      <c r="B18" s="420" t="s">
        <v>1265</v>
      </c>
      <c r="C18" s="421" t="s">
        <v>1201</v>
      </c>
      <c r="D18" s="421">
        <v>250</v>
      </c>
      <c r="E18" s="421">
        <v>25</v>
      </c>
      <c r="F18" s="189">
        <f t="shared" si="2"/>
        <v>6250</v>
      </c>
      <c r="G18" s="131" t="s">
        <v>452</v>
      </c>
      <c r="H18" s="130" t="s">
        <v>485</v>
      </c>
      <c r="I18" s="131" t="s">
        <v>443</v>
      </c>
      <c r="J18" s="131" t="s">
        <v>35</v>
      </c>
      <c r="K18" s="131" t="s">
        <v>1312</v>
      </c>
      <c r="L18" s="10" t="str">
        <f t="shared" si="1"/>
        <v>Awareness raising campaign</v>
      </c>
    </row>
    <row r="19" spans="1:12" ht="123.75" x14ac:dyDescent="0.2">
      <c r="A19" s="75">
        <v>10</v>
      </c>
      <c r="B19" s="420" t="s">
        <v>1249</v>
      </c>
      <c r="C19" s="421" t="s">
        <v>1201</v>
      </c>
      <c r="D19" s="421">
        <v>80</v>
      </c>
      <c r="E19" s="421">
        <v>40</v>
      </c>
      <c r="F19" s="189">
        <f t="shared" si="2"/>
        <v>3200</v>
      </c>
      <c r="G19" s="131" t="s">
        <v>452</v>
      </c>
      <c r="H19" s="130" t="s">
        <v>485</v>
      </c>
      <c r="I19" s="131" t="s">
        <v>443</v>
      </c>
      <c r="J19" s="131" t="s">
        <v>35</v>
      </c>
      <c r="K19" s="131" t="s">
        <v>1313</v>
      </c>
      <c r="L19" s="10" t="str">
        <f t="shared" si="1"/>
        <v>Awareness raising campaign</v>
      </c>
    </row>
    <row r="20" spans="1:12" ht="78.75" x14ac:dyDescent="0.2">
      <c r="A20" s="75">
        <v>11</v>
      </c>
      <c r="B20" s="420" t="s">
        <v>1266</v>
      </c>
      <c r="C20" s="421" t="s">
        <v>1204</v>
      </c>
      <c r="D20" s="421">
        <v>2</v>
      </c>
      <c r="E20" s="421">
        <v>1100</v>
      </c>
      <c r="F20" s="189">
        <f t="shared" si="2"/>
        <v>2200</v>
      </c>
      <c r="G20" s="131" t="s">
        <v>452</v>
      </c>
      <c r="H20" s="130" t="s">
        <v>485</v>
      </c>
      <c r="I20" s="131" t="s">
        <v>746</v>
      </c>
      <c r="J20" s="131" t="s">
        <v>35</v>
      </c>
      <c r="K20" s="131" t="s">
        <v>1244</v>
      </c>
      <c r="L20" s="10" t="str">
        <f t="shared" si="1"/>
        <v>Awareness raising campaign</v>
      </c>
    </row>
    <row r="21" spans="1:12" ht="45" x14ac:dyDescent="0.2">
      <c r="A21" s="75">
        <v>12</v>
      </c>
      <c r="B21" s="422" t="s">
        <v>1208</v>
      </c>
      <c r="C21" s="423" t="s">
        <v>1204</v>
      </c>
      <c r="D21" s="421">
        <v>1</v>
      </c>
      <c r="E21" s="421">
        <v>17940</v>
      </c>
      <c r="F21" s="189">
        <f t="shared" si="2"/>
        <v>17940</v>
      </c>
      <c r="G21" s="131" t="s">
        <v>453</v>
      </c>
      <c r="H21" s="130" t="s">
        <v>485</v>
      </c>
      <c r="I21" s="131" t="s">
        <v>445</v>
      </c>
      <c r="J21" s="131" t="s">
        <v>35</v>
      </c>
      <c r="K21" s="131" t="s">
        <v>1293</v>
      </c>
      <c r="L21" s="10" t="str">
        <f t="shared" si="1"/>
        <v>Awareness raising campaign</v>
      </c>
    </row>
    <row r="22" spans="1:12" ht="90" x14ac:dyDescent="0.2">
      <c r="A22" s="75">
        <v>13</v>
      </c>
      <c r="B22" s="422" t="s">
        <v>1209</v>
      </c>
      <c r="C22" s="423" t="s">
        <v>1204</v>
      </c>
      <c r="D22" s="421">
        <v>1</v>
      </c>
      <c r="E22" s="421">
        <v>846</v>
      </c>
      <c r="F22" s="189">
        <f t="shared" si="2"/>
        <v>846</v>
      </c>
      <c r="G22" s="131" t="s">
        <v>453</v>
      </c>
      <c r="H22" s="130" t="s">
        <v>485</v>
      </c>
      <c r="I22" s="131" t="s">
        <v>445</v>
      </c>
      <c r="J22" s="131" t="s">
        <v>35</v>
      </c>
      <c r="K22" s="131" t="s">
        <v>1243</v>
      </c>
      <c r="L22" s="10" t="str">
        <f t="shared" si="1"/>
        <v>Awareness raising campaign</v>
      </c>
    </row>
    <row r="23" spans="1:12" ht="67.5" x14ac:dyDescent="0.2">
      <c r="A23" s="75">
        <v>14</v>
      </c>
      <c r="B23" s="422" t="s">
        <v>1210</v>
      </c>
      <c r="C23" s="423" t="s">
        <v>1201</v>
      </c>
      <c r="D23" s="421">
        <v>220</v>
      </c>
      <c r="E23" s="421">
        <v>40</v>
      </c>
      <c r="F23" s="189">
        <f t="shared" si="2"/>
        <v>8800</v>
      </c>
      <c r="G23" s="131" t="s">
        <v>452</v>
      </c>
      <c r="H23" s="130" t="s">
        <v>485</v>
      </c>
      <c r="I23" s="131" t="s">
        <v>746</v>
      </c>
      <c r="J23" s="131" t="s">
        <v>35</v>
      </c>
      <c r="K23" s="131" t="s">
        <v>1227</v>
      </c>
      <c r="L23" s="10" t="str">
        <f t="shared" si="1"/>
        <v>Awareness raising campaign</v>
      </c>
    </row>
    <row r="24" spans="1:12" ht="67.5" x14ac:dyDescent="0.2">
      <c r="A24" s="75">
        <v>15</v>
      </c>
      <c r="B24" s="420" t="s">
        <v>1250</v>
      </c>
      <c r="C24" s="421" t="s">
        <v>1201</v>
      </c>
      <c r="D24" s="421">
        <v>850</v>
      </c>
      <c r="E24" s="421">
        <v>40</v>
      </c>
      <c r="F24" s="189">
        <f t="shared" si="2"/>
        <v>34000</v>
      </c>
      <c r="G24" s="131" t="s">
        <v>452</v>
      </c>
      <c r="H24" s="130" t="s">
        <v>485</v>
      </c>
      <c r="I24" s="131" t="s">
        <v>443</v>
      </c>
      <c r="J24" s="131" t="s">
        <v>35</v>
      </c>
      <c r="K24" s="131" t="s">
        <v>1228</v>
      </c>
      <c r="L24" s="10" t="str">
        <f t="shared" si="1"/>
        <v>Awareness raising campaign</v>
      </c>
    </row>
    <row r="25" spans="1:12" ht="56.25" x14ac:dyDescent="0.2">
      <c r="A25" s="75">
        <v>16</v>
      </c>
      <c r="B25" s="420" t="s">
        <v>1267</v>
      </c>
      <c r="C25" s="421" t="s">
        <v>1211</v>
      </c>
      <c r="D25" s="421">
        <v>500</v>
      </c>
      <c r="E25" s="421">
        <v>3</v>
      </c>
      <c r="F25" s="189">
        <f t="shared" si="2"/>
        <v>1500</v>
      </c>
      <c r="G25" s="131" t="s">
        <v>449</v>
      </c>
      <c r="H25" s="130" t="s">
        <v>485</v>
      </c>
      <c r="I25" s="131" t="s">
        <v>746</v>
      </c>
      <c r="J25" s="131" t="s">
        <v>35</v>
      </c>
      <c r="K25" s="131" t="s">
        <v>1229</v>
      </c>
      <c r="L25" s="10" t="str">
        <f t="shared" si="1"/>
        <v>Awareness raising campaign</v>
      </c>
    </row>
    <row r="26" spans="1:12" ht="67.5" x14ac:dyDescent="0.2">
      <c r="A26" s="75">
        <v>17</v>
      </c>
      <c r="B26" s="420" t="s">
        <v>1268</v>
      </c>
      <c r="C26" s="421" t="s">
        <v>1201</v>
      </c>
      <c r="D26" s="421">
        <v>960</v>
      </c>
      <c r="E26" s="421">
        <v>17</v>
      </c>
      <c r="F26" s="189">
        <f t="shared" si="2"/>
        <v>16320</v>
      </c>
      <c r="G26" s="131" t="s">
        <v>452</v>
      </c>
      <c r="H26" s="130" t="s">
        <v>475</v>
      </c>
      <c r="I26" s="131" t="s">
        <v>443</v>
      </c>
      <c r="J26" s="131" t="s">
        <v>109</v>
      </c>
      <c r="K26" s="131" t="s">
        <v>1226</v>
      </c>
      <c r="L26" s="10" t="str">
        <f t="shared" si="1"/>
        <v>Project Management</v>
      </c>
    </row>
    <row r="27" spans="1:12" ht="45" x14ac:dyDescent="0.2">
      <c r="A27" s="75">
        <v>18</v>
      </c>
      <c r="B27" s="130" t="s">
        <v>1269</v>
      </c>
      <c r="C27" s="421" t="s">
        <v>1204</v>
      </c>
      <c r="D27" s="131">
        <v>1</v>
      </c>
      <c r="E27" s="131">
        <v>22500</v>
      </c>
      <c r="F27" s="189">
        <f t="shared" si="2"/>
        <v>22500</v>
      </c>
      <c r="G27" s="131" t="s">
        <v>447</v>
      </c>
      <c r="H27" s="130" t="s">
        <v>483</v>
      </c>
      <c r="I27" s="131" t="s">
        <v>748</v>
      </c>
      <c r="J27" s="131" t="s">
        <v>109</v>
      </c>
      <c r="K27" s="131" t="s">
        <v>1279</v>
      </c>
      <c r="L27" s="10" t="str">
        <f t="shared" si="1"/>
        <v>Wetland revitalization</v>
      </c>
    </row>
    <row r="28" spans="1:12" ht="33.75" x14ac:dyDescent="0.2">
      <c r="A28" s="75">
        <v>19</v>
      </c>
      <c r="B28" s="130" t="s">
        <v>1270</v>
      </c>
      <c r="C28" s="421" t="s">
        <v>1204</v>
      </c>
      <c r="D28" s="131">
        <v>1</v>
      </c>
      <c r="E28" s="131">
        <v>50946</v>
      </c>
      <c r="F28" s="189">
        <f t="shared" si="2"/>
        <v>50946</v>
      </c>
      <c r="G28" s="131" t="s">
        <v>449</v>
      </c>
      <c r="H28" s="130" t="s">
        <v>483</v>
      </c>
      <c r="I28" s="131" t="s">
        <v>748</v>
      </c>
      <c r="J28" s="131" t="s">
        <v>109</v>
      </c>
      <c r="K28" s="131" t="s">
        <v>1280</v>
      </c>
      <c r="L28" s="10" t="str">
        <f t="shared" si="1"/>
        <v>Wetland revitalization</v>
      </c>
    </row>
    <row r="29" spans="1:12" ht="33.75" x14ac:dyDescent="0.2">
      <c r="A29" s="75">
        <v>20</v>
      </c>
      <c r="B29" s="130" t="s">
        <v>1212</v>
      </c>
      <c r="C29" s="421" t="s">
        <v>1201</v>
      </c>
      <c r="D29" s="131">
        <v>1640</v>
      </c>
      <c r="E29" s="131">
        <v>15</v>
      </c>
      <c r="F29" s="189">
        <f t="shared" si="2"/>
        <v>24600</v>
      </c>
      <c r="G29" s="131" t="s">
        <v>452</v>
      </c>
      <c r="H29" s="130" t="s">
        <v>483</v>
      </c>
      <c r="I29" s="131" t="s">
        <v>443</v>
      </c>
      <c r="J29" s="131" t="s">
        <v>109</v>
      </c>
      <c r="K29" s="131" t="s">
        <v>1281</v>
      </c>
      <c r="L29" s="10" t="str">
        <f t="shared" si="1"/>
        <v>Wetland revitalization</v>
      </c>
    </row>
    <row r="30" spans="1:12" ht="67.5" x14ac:dyDescent="0.2">
      <c r="A30" s="75">
        <v>21</v>
      </c>
      <c r="B30" s="130" t="s">
        <v>1271</v>
      </c>
      <c r="C30" s="421" t="s">
        <v>1204</v>
      </c>
      <c r="D30" s="131">
        <v>1</v>
      </c>
      <c r="E30" s="131">
        <v>51300</v>
      </c>
      <c r="F30" s="189">
        <f t="shared" si="2"/>
        <v>51300</v>
      </c>
      <c r="G30" s="131" t="s">
        <v>449</v>
      </c>
      <c r="H30" s="130" t="s">
        <v>483</v>
      </c>
      <c r="I30" s="131" t="s">
        <v>748</v>
      </c>
      <c r="J30" s="131" t="s">
        <v>109</v>
      </c>
      <c r="K30" s="131" t="s">
        <v>1282</v>
      </c>
      <c r="L30" s="10" t="str">
        <f t="shared" si="1"/>
        <v>Wetland revitalization</v>
      </c>
    </row>
    <row r="31" spans="1:12" ht="22.5" x14ac:dyDescent="0.2">
      <c r="A31" s="75">
        <v>22</v>
      </c>
      <c r="B31" s="130" t="s">
        <v>1213</v>
      </c>
      <c r="C31" s="421" t="s">
        <v>1201</v>
      </c>
      <c r="D31" s="131">
        <v>625</v>
      </c>
      <c r="E31" s="131">
        <v>40</v>
      </c>
      <c r="F31" s="189">
        <f t="shared" si="2"/>
        <v>25000</v>
      </c>
      <c r="G31" s="131" t="s">
        <v>452</v>
      </c>
      <c r="H31" s="130" t="s">
        <v>483</v>
      </c>
      <c r="I31" s="131" t="s">
        <v>443</v>
      </c>
      <c r="J31" s="131" t="s">
        <v>109</v>
      </c>
      <c r="K31" s="131" t="s">
        <v>1283</v>
      </c>
      <c r="L31" s="10" t="str">
        <f t="shared" si="1"/>
        <v>Wetland revitalization</v>
      </c>
    </row>
    <row r="32" spans="1:12" ht="78.75" x14ac:dyDescent="0.2">
      <c r="A32" s="75">
        <v>23</v>
      </c>
      <c r="B32" s="130" t="s">
        <v>1272</v>
      </c>
      <c r="C32" s="421" t="s">
        <v>1204</v>
      </c>
      <c r="D32" s="131">
        <v>1</v>
      </c>
      <c r="E32" s="131">
        <v>37100</v>
      </c>
      <c r="F32" s="189">
        <f t="shared" si="2"/>
        <v>37100</v>
      </c>
      <c r="G32" s="131" t="s">
        <v>449</v>
      </c>
      <c r="H32" s="130" t="s">
        <v>483</v>
      </c>
      <c r="I32" s="131" t="s">
        <v>747</v>
      </c>
      <c r="J32" s="131" t="s">
        <v>109</v>
      </c>
      <c r="K32" s="131" t="s">
        <v>1284</v>
      </c>
      <c r="L32" s="10" t="str">
        <f t="shared" si="1"/>
        <v>Wetland revitalization</v>
      </c>
    </row>
    <row r="33" spans="1:13" ht="160.5" customHeight="1" x14ac:dyDescent="0.2">
      <c r="A33" s="75">
        <v>24</v>
      </c>
      <c r="B33" s="130" t="s">
        <v>1273</v>
      </c>
      <c r="C33" s="421" t="s">
        <v>1204</v>
      </c>
      <c r="D33" s="131">
        <v>1</v>
      </c>
      <c r="E33" s="131">
        <v>137400</v>
      </c>
      <c r="F33" s="189">
        <f t="shared" si="2"/>
        <v>137400</v>
      </c>
      <c r="G33" s="131" t="s">
        <v>454</v>
      </c>
      <c r="H33" s="130" t="s">
        <v>484</v>
      </c>
      <c r="I33" s="131" t="s">
        <v>897</v>
      </c>
      <c r="J33" s="131" t="s">
        <v>109</v>
      </c>
      <c r="K33" s="131" t="s">
        <v>1285</v>
      </c>
      <c r="L33" s="10" t="str">
        <f t="shared" si="1"/>
        <v>Net monitoring</v>
      </c>
    </row>
    <row r="34" spans="1:13" ht="33.75" x14ac:dyDescent="0.2">
      <c r="A34" s="75">
        <v>25</v>
      </c>
      <c r="B34" s="130" t="s">
        <v>506</v>
      </c>
      <c r="C34" s="421" t="s">
        <v>1204</v>
      </c>
      <c r="D34" s="131">
        <v>1</v>
      </c>
      <c r="E34" s="131">
        <v>3866</v>
      </c>
      <c r="F34" s="189">
        <f t="shared" si="2"/>
        <v>3866</v>
      </c>
      <c r="G34" s="131" t="s">
        <v>453</v>
      </c>
      <c r="H34" s="130" t="s">
        <v>483</v>
      </c>
      <c r="I34" s="131" t="s">
        <v>445</v>
      </c>
      <c r="J34" s="131" t="s">
        <v>109</v>
      </c>
      <c r="K34" s="131" t="s">
        <v>1286</v>
      </c>
      <c r="L34" s="10" t="str">
        <f t="shared" si="1"/>
        <v>Wetland revitalization</v>
      </c>
    </row>
    <row r="35" spans="1:13" ht="33.75" x14ac:dyDescent="0.2">
      <c r="A35" s="75">
        <v>26</v>
      </c>
      <c r="B35" s="130" t="s">
        <v>1214</v>
      </c>
      <c r="C35" s="131" t="s">
        <v>1211</v>
      </c>
      <c r="D35" s="131">
        <v>4</v>
      </c>
      <c r="E35" s="131">
        <v>800</v>
      </c>
      <c r="F35" s="189">
        <f t="shared" si="2"/>
        <v>3200</v>
      </c>
      <c r="G35" s="131" t="s">
        <v>449</v>
      </c>
      <c r="H35" s="130" t="s">
        <v>485</v>
      </c>
      <c r="I35" s="131" t="s">
        <v>746</v>
      </c>
      <c r="J35" s="131" t="s">
        <v>109</v>
      </c>
      <c r="K35" s="131" t="s">
        <v>1294</v>
      </c>
      <c r="L35" s="10" t="str">
        <f t="shared" si="1"/>
        <v>Awareness raising campaign</v>
      </c>
    </row>
    <row r="36" spans="1:13" ht="56.25" x14ac:dyDescent="0.2">
      <c r="A36" s="75">
        <v>27</v>
      </c>
      <c r="B36" s="130" t="s">
        <v>1215</v>
      </c>
      <c r="C36" s="421" t="s">
        <v>1204</v>
      </c>
      <c r="D36" s="131">
        <v>1</v>
      </c>
      <c r="E36" s="424">
        <v>5200</v>
      </c>
      <c r="F36" s="189">
        <f t="shared" si="2"/>
        <v>5200</v>
      </c>
      <c r="G36" s="131" t="s">
        <v>448</v>
      </c>
      <c r="H36" s="130" t="s">
        <v>483</v>
      </c>
      <c r="I36" s="131" t="s">
        <v>744</v>
      </c>
      <c r="J36" s="131" t="s">
        <v>109</v>
      </c>
      <c r="K36" s="131" t="s">
        <v>1287</v>
      </c>
      <c r="L36" s="10" t="str">
        <f t="shared" si="1"/>
        <v>Wetland revitalization</v>
      </c>
    </row>
    <row r="37" spans="1:13" ht="135" x14ac:dyDescent="0.2">
      <c r="A37" s="75">
        <v>28</v>
      </c>
      <c r="B37" s="420" t="s">
        <v>1234</v>
      </c>
      <c r="C37" s="421" t="s">
        <v>1204</v>
      </c>
      <c r="D37" s="131">
        <v>1</v>
      </c>
      <c r="E37" s="131">
        <v>42000</v>
      </c>
      <c r="F37" s="189">
        <f t="shared" si="2"/>
        <v>42000</v>
      </c>
      <c r="G37" s="131" t="s">
        <v>449</v>
      </c>
      <c r="H37" s="130" t="s">
        <v>485</v>
      </c>
      <c r="I37" s="131" t="s">
        <v>748</v>
      </c>
      <c r="J37" s="131" t="s">
        <v>110</v>
      </c>
      <c r="K37" s="131" t="s">
        <v>1235</v>
      </c>
      <c r="L37" s="10" t="str">
        <f t="shared" si="1"/>
        <v>Awareness raising campaign</v>
      </c>
    </row>
    <row r="38" spans="1:13" ht="112.5" x14ac:dyDescent="0.2">
      <c r="A38" s="75">
        <v>29</v>
      </c>
      <c r="B38" s="130" t="s">
        <v>1274</v>
      </c>
      <c r="C38" s="421" t="s">
        <v>1204</v>
      </c>
      <c r="D38" s="131">
        <v>1</v>
      </c>
      <c r="E38" s="131">
        <v>7000</v>
      </c>
      <c r="F38" s="189">
        <f t="shared" si="2"/>
        <v>7000</v>
      </c>
      <c r="G38" s="131" t="s">
        <v>449</v>
      </c>
      <c r="H38" s="130" t="s">
        <v>485</v>
      </c>
      <c r="I38" s="131" t="s">
        <v>747</v>
      </c>
      <c r="J38" s="131" t="s">
        <v>110</v>
      </c>
      <c r="K38" s="131" t="s">
        <v>1295</v>
      </c>
      <c r="L38" s="10" t="str">
        <f t="shared" si="1"/>
        <v>Awareness raising campaign</v>
      </c>
    </row>
    <row r="39" spans="1:13" ht="33.75" x14ac:dyDescent="0.2">
      <c r="A39" s="75">
        <v>30</v>
      </c>
      <c r="B39" s="130" t="s">
        <v>1216</v>
      </c>
      <c r="C39" s="421" t="s">
        <v>1204</v>
      </c>
      <c r="D39" s="131">
        <v>1</v>
      </c>
      <c r="E39" s="131">
        <v>6500</v>
      </c>
      <c r="F39" s="189">
        <f t="shared" si="2"/>
        <v>6500</v>
      </c>
      <c r="G39" s="131" t="s">
        <v>452</v>
      </c>
      <c r="H39" s="130" t="s">
        <v>485</v>
      </c>
      <c r="I39" s="131" t="s">
        <v>746</v>
      </c>
      <c r="J39" s="131" t="s">
        <v>110</v>
      </c>
      <c r="K39" s="131" t="s">
        <v>1236</v>
      </c>
      <c r="L39" s="10" t="str">
        <f t="shared" si="1"/>
        <v>Awareness raising campaign</v>
      </c>
    </row>
    <row r="40" spans="1:13" ht="33.75" x14ac:dyDescent="0.2">
      <c r="A40" s="75">
        <v>31</v>
      </c>
      <c r="B40" s="130" t="s">
        <v>1216</v>
      </c>
      <c r="C40" s="131" t="s">
        <v>1204</v>
      </c>
      <c r="D40" s="131">
        <v>1</v>
      </c>
      <c r="E40" s="131">
        <v>6000</v>
      </c>
      <c r="F40" s="189">
        <f t="shared" si="2"/>
        <v>6000</v>
      </c>
      <c r="G40" s="131" t="s">
        <v>449</v>
      </c>
      <c r="H40" s="130" t="s">
        <v>485</v>
      </c>
      <c r="I40" s="131" t="s">
        <v>746</v>
      </c>
      <c r="J40" s="131" t="s">
        <v>110</v>
      </c>
      <c r="K40" s="131" t="s">
        <v>1288</v>
      </c>
      <c r="L40" s="10" t="str">
        <f t="shared" si="1"/>
        <v>Awareness raising campaign</v>
      </c>
    </row>
    <row r="41" spans="1:13" ht="33.75" x14ac:dyDescent="0.2">
      <c r="A41" s="75">
        <v>32</v>
      </c>
      <c r="B41" s="130" t="s">
        <v>1217</v>
      </c>
      <c r="C41" s="421" t="s">
        <v>1204</v>
      </c>
      <c r="D41" s="131">
        <v>1</v>
      </c>
      <c r="E41" s="131">
        <v>4000</v>
      </c>
      <c r="F41" s="189">
        <f t="shared" si="2"/>
        <v>4000</v>
      </c>
      <c r="G41" s="131" t="s">
        <v>452</v>
      </c>
      <c r="H41" s="130" t="s">
        <v>486</v>
      </c>
      <c r="I41" s="131" t="s">
        <v>746</v>
      </c>
      <c r="J41" s="131" t="s">
        <v>110</v>
      </c>
      <c r="K41" s="131" t="s">
        <v>1296</v>
      </c>
      <c r="L41" s="10" t="str">
        <f t="shared" si="1"/>
        <v>Publicity and Communication</v>
      </c>
    </row>
    <row r="42" spans="1:13" ht="22.5" x14ac:dyDescent="0.2">
      <c r="A42" s="75">
        <v>33</v>
      </c>
      <c r="B42" s="130" t="s">
        <v>1237</v>
      </c>
      <c r="C42" s="421" t="s">
        <v>1204</v>
      </c>
      <c r="D42" s="131">
        <v>2</v>
      </c>
      <c r="E42" s="131">
        <v>4500</v>
      </c>
      <c r="F42" s="189">
        <f t="shared" si="2"/>
        <v>9000</v>
      </c>
      <c r="G42" s="131" t="s">
        <v>450</v>
      </c>
      <c r="H42" s="130" t="s">
        <v>486</v>
      </c>
      <c r="I42" s="131" t="s">
        <v>444</v>
      </c>
      <c r="J42" s="131" t="s">
        <v>110</v>
      </c>
      <c r="K42" s="131" t="s">
        <v>1289</v>
      </c>
      <c r="L42" s="10" t="str">
        <f t="shared" ref="L42:L73" si="3">IF(H42="","",IF(COUNTIF(list_of_activities_filtered,H42)=0,"Activity not defined!/Aktivita nie je definovaná",VLOOKUP(H42,list_of_activities_table,2,FALSE)))</f>
        <v>Publicity and Communication</v>
      </c>
    </row>
    <row r="43" spans="1:13" ht="123.75" x14ac:dyDescent="0.2">
      <c r="A43" s="75">
        <v>34</v>
      </c>
      <c r="B43" s="420" t="s">
        <v>1218</v>
      </c>
      <c r="C43" s="421" t="s">
        <v>1201</v>
      </c>
      <c r="D43" s="421">
        <v>300</v>
      </c>
      <c r="E43" s="421">
        <v>15</v>
      </c>
      <c r="F43" s="189">
        <f t="shared" si="2"/>
        <v>4500</v>
      </c>
      <c r="G43" s="131" t="s">
        <v>452</v>
      </c>
      <c r="H43" s="130" t="s">
        <v>475</v>
      </c>
      <c r="I43" s="131" t="s">
        <v>443</v>
      </c>
      <c r="J43" s="131" t="s">
        <v>111</v>
      </c>
      <c r="K43" s="131" t="s">
        <v>1290</v>
      </c>
      <c r="L43" s="10" t="str">
        <f t="shared" si="3"/>
        <v>Project Management</v>
      </c>
    </row>
    <row r="44" spans="1:13" ht="95.45" customHeight="1" x14ac:dyDescent="0.2">
      <c r="A44" s="75">
        <v>35</v>
      </c>
      <c r="B44" s="430" t="s">
        <v>1219</v>
      </c>
      <c r="C44" s="433" t="s">
        <v>1201</v>
      </c>
      <c r="D44" s="131">
        <v>1000</v>
      </c>
      <c r="E44" s="131">
        <v>18</v>
      </c>
      <c r="F44" s="434">
        <f t="shared" si="2"/>
        <v>18000</v>
      </c>
      <c r="G44" s="131" t="s">
        <v>452</v>
      </c>
      <c r="H44" s="130" t="s">
        <v>484</v>
      </c>
      <c r="I44" s="131" t="s">
        <v>443</v>
      </c>
      <c r="J44" s="131" t="s">
        <v>111</v>
      </c>
      <c r="K44" s="131" t="s">
        <v>1297</v>
      </c>
      <c r="L44" s="10" t="str">
        <f t="shared" si="3"/>
        <v>Net monitoring</v>
      </c>
      <c r="M44" s="10" t="s">
        <v>542</v>
      </c>
    </row>
    <row r="45" spans="1:13" ht="33.75" x14ac:dyDescent="0.2">
      <c r="A45" s="75">
        <v>36</v>
      </c>
      <c r="B45" s="420" t="s">
        <v>1220</v>
      </c>
      <c r="C45" s="421" t="s">
        <v>1204</v>
      </c>
      <c r="D45" s="131">
        <v>1</v>
      </c>
      <c r="E45" s="131">
        <v>11500</v>
      </c>
      <c r="F45" s="189">
        <f t="shared" si="2"/>
        <v>11500</v>
      </c>
      <c r="G45" s="131" t="s">
        <v>448</v>
      </c>
      <c r="H45" s="130" t="s">
        <v>484</v>
      </c>
      <c r="I45" s="131" t="s">
        <v>749</v>
      </c>
      <c r="J45" s="131" t="s">
        <v>111</v>
      </c>
      <c r="K45" s="131" t="s">
        <v>1230</v>
      </c>
      <c r="L45" s="10" t="str">
        <f t="shared" si="3"/>
        <v>Net monitoring</v>
      </c>
    </row>
    <row r="46" spans="1:13" ht="123.75" x14ac:dyDescent="0.2">
      <c r="A46" s="75">
        <v>37</v>
      </c>
      <c r="B46" s="420" t="s">
        <v>1221</v>
      </c>
      <c r="C46" s="421" t="s">
        <v>1204</v>
      </c>
      <c r="D46" s="421">
        <v>3</v>
      </c>
      <c r="E46" s="421">
        <v>4700</v>
      </c>
      <c r="F46" s="189">
        <f t="shared" si="2"/>
        <v>14100</v>
      </c>
      <c r="G46" s="131" t="s">
        <v>452</v>
      </c>
      <c r="H46" s="130" t="s">
        <v>485</v>
      </c>
      <c r="I46" s="131" t="s">
        <v>746</v>
      </c>
      <c r="J46" s="131" t="s">
        <v>111</v>
      </c>
      <c r="K46" s="131" t="s">
        <v>1231</v>
      </c>
      <c r="L46" s="10" t="str">
        <f t="shared" si="3"/>
        <v>Awareness raising campaign</v>
      </c>
    </row>
    <row r="47" spans="1:13" ht="146.25" x14ac:dyDescent="0.2">
      <c r="A47" s="75">
        <v>38</v>
      </c>
      <c r="B47" s="430" t="s">
        <v>1275</v>
      </c>
      <c r="C47" s="421" t="s">
        <v>1201</v>
      </c>
      <c r="D47" s="131">
        <v>135</v>
      </c>
      <c r="E47" s="131">
        <v>40</v>
      </c>
      <c r="F47" s="189">
        <f t="shared" si="2"/>
        <v>5400</v>
      </c>
      <c r="G47" s="131" t="s">
        <v>452</v>
      </c>
      <c r="H47" s="130" t="s">
        <v>486</v>
      </c>
      <c r="I47" s="131" t="s">
        <v>746</v>
      </c>
      <c r="J47" s="131" t="s">
        <v>111</v>
      </c>
      <c r="K47" s="131" t="s">
        <v>1298</v>
      </c>
      <c r="L47" s="10" t="str">
        <f t="shared" si="3"/>
        <v>Publicity and Communication</v>
      </c>
    </row>
    <row r="48" spans="1:13" ht="33.75" x14ac:dyDescent="0.2">
      <c r="A48" s="75">
        <v>39</v>
      </c>
      <c r="B48" s="420" t="s">
        <v>1276</v>
      </c>
      <c r="C48" s="421" t="s">
        <v>1201</v>
      </c>
      <c r="D48" s="421">
        <v>326</v>
      </c>
      <c r="E48" s="421">
        <v>45</v>
      </c>
      <c r="F48" s="189">
        <f t="shared" si="2"/>
        <v>14670</v>
      </c>
      <c r="G48" s="131" t="s">
        <v>452</v>
      </c>
      <c r="H48" s="130" t="s">
        <v>485</v>
      </c>
      <c r="I48" s="131" t="s">
        <v>443</v>
      </c>
      <c r="J48" s="131" t="s">
        <v>112</v>
      </c>
      <c r="K48" s="131" t="s">
        <v>1232</v>
      </c>
      <c r="L48" s="10" t="str">
        <f t="shared" si="3"/>
        <v>Awareness raising campaign</v>
      </c>
    </row>
    <row r="49" spans="1:12" ht="33.75" x14ac:dyDescent="0.2">
      <c r="A49" s="75">
        <v>40</v>
      </c>
      <c r="B49" s="420" t="s">
        <v>1222</v>
      </c>
      <c r="C49" s="421" t="s">
        <v>1201</v>
      </c>
      <c r="D49" s="131">
        <v>326</v>
      </c>
      <c r="E49" s="131">
        <v>25</v>
      </c>
      <c r="F49" s="189">
        <f t="shared" si="2"/>
        <v>8150</v>
      </c>
      <c r="G49" s="131" t="s">
        <v>452</v>
      </c>
      <c r="H49" s="130" t="s">
        <v>485</v>
      </c>
      <c r="I49" s="131" t="s">
        <v>443</v>
      </c>
      <c r="J49" s="131" t="s">
        <v>112</v>
      </c>
      <c r="K49" s="131" t="s">
        <v>1232</v>
      </c>
      <c r="L49" s="10" t="str">
        <f t="shared" si="3"/>
        <v>Awareness raising campaign</v>
      </c>
    </row>
    <row r="50" spans="1:12" ht="45" x14ac:dyDescent="0.2">
      <c r="A50" s="75">
        <v>41</v>
      </c>
      <c r="B50" s="420" t="s">
        <v>1277</v>
      </c>
      <c r="C50" s="421" t="s">
        <v>1204</v>
      </c>
      <c r="D50" s="435">
        <v>1</v>
      </c>
      <c r="E50" s="435">
        <v>2180</v>
      </c>
      <c r="F50" s="189">
        <f t="shared" si="2"/>
        <v>2180</v>
      </c>
      <c r="G50" s="131" t="s">
        <v>450</v>
      </c>
      <c r="H50" s="130" t="s">
        <v>485</v>
      </c>
      <c r="I50" s="131" t="s">
        <v>746</v>
      </c>
      <c r="J50" s="131" t="s">
        <v>112</v>
      </c>
      <c r="K50" s="131" t="s">
        <v>1242</v>
      </c>
      <c r="L50" s="10" t="str">
        <f t="shared" si="3"/>
        <v>Awareness raising campaign</v>
      </c>
    </row>
    <row r="51" spans="1:12" ht="22.5" x14ac:dyDescent="0.2">
      <c r="A51" s="75">
        <v>42</v>
      </c>
      <c r="B51" s="420" t="s">
        <v>1223</v>
      </c>
      <c r="C51" s="421" t="s">
        <v>1204</v>
      </c>
      <c r="D51" s="435">
        <v>1</v>
      </c>
      <c r="E51" s="435">
        <v>5115</v>
      </c>
      <c r="F51" s="189">
        <f t="shared" si="2"/>
        <v>5115</v>
      </c>
      <c r="G51" s="131" t="s">
        <v>453</v>
      </c>
      <c r="H51" s="130" t="s">
        <v>485</v>
      </c>
      <c r="I51" s="131" t="s">
        <v>445</v>
      </c>
      <c r="J51" s="131" t="s">
        <v>112</v>
      </c>
      <c r="K51" s="131" t="s">
        <v>1233</v>
      </c>
      <c r="L51" s="10" t="str">
        <f t="shared" si="3"/>
        <v>Awareness raising campaign</v>
      </c>
    </row>
    <row r="52" spans="1:12" ht="24" customHeight="1" x14ac:dyDescent="0.2">
      <c r="A52" s="75">
        <v>43</v>
      </c>
      <c r="B52" s="130" t="s">
        <v>1224</v>
      </c>
      <c r="C52" s="421" t="s">
        <v>1204</v>
      </c>
      <c r="D52" s="131">
        <v>1</v>
      </c>
      <c r="E52" s="131">
        <v>660</v>
      </c>
      <c r="F52" s="189">
        <f t="shared" si="2"/>
        <v>660</v>
      </c>
      <c r="G52" s="131" t="s">
        <v>448</v>
      </c>
      <c r="H52" s="130" t="s">
        <v>485</v>
      </c>
      <c r="I52" s="131" t="s">
        <v>446</v>
      </c>
      <c r="J52" s="131" t="s">
        <v>112</v>
      </c>
      <c r="K52" s="131" t="s">
        <v>1291</v>
      </c>
      <c r="L52" s="10" t="str">
        <f t="shared" si="3"/>
        <v>Awareness raising campaign</v>
      </c>
    </row>
    <row r="53" spans="1:12" ht="33.75" x14ac:dyDescent="0.2">
      <c r="A53" s="75">
        <v>44</v>
      </c>
      <c r="B53" s="130" t="s">
        <v>1278</v>
      </c>
      <c r="C53" s="421" t="s">
        <v>1204</v>
      </c>
      <c r="D53" s="131">
        <v>1</v>
      </c>
      <c r="E53" s="131">
        <v>70</v>
      </c>
      <c r="F53" s="189">
        <f t="shared" si="2"/>
        <v>70</v>
      </c>
      <c r="G53" s="131" t="s">
        <v>448</v>
      </c>
      <c r="H53" s="130" t="s">
        <v>485</v>
      </c>
      <c r="I53" s="131" t="s">
        <v>746</v>
      </c>
      <c r="J53" s="131" t="s">
        <v>112</v>
      </c>
      <c r="K53" s="131" t="s">
        <v>1238</v>
      </c>
      <c r="L53" s="10" t="str">
        <f t="shared" si="3"/>
        <v>Awareness raising campaign</v>
      </c>
    </row>
    <row r="54" spans="1:12" x14ac:dyDescent="0.2">
      <c r="A54" s="75">
        <v>45</v>
      </c>
      <c r="B54" s="130"/>
      <c r="C54" s="131"/>
      <c r="D54" s="131"/>
      <c r="E54" s="131"/>
      <c r="F54" s="189">
        <f t="shared" si="2"/>
        <v>0</v>
      </c>
      <c r="G54" s="131"/>
      <c r="H54" s="130"/>
      <c r="I54" s="131"/>
      <c r="J54" s="131"/>
      <c r="K54" s="131"/>
      <c r="L54" s="10" t="str">
        <f t="shared" si="3"/>
        <v/>
      </c>
    </row>
    <row r="55" spans="1:12" x14ac:dyDescent="0.2">
      <c r="A55" s="75">
        <v>46</v>
      </c>
      <c r="B55" s="130"/>
      <c r="C55" s="131"/>
      <c r="D55" s="131"/>
      <c r="E55" s="131"/>
      <c r="F55" s="189">
        <f t="shared" si="2"/>
        <v>0</v>
      </c>
      <c r="G55" s="131"/>
      <c r="H55" s="130"/>
      <c r="I55" s="131"/>
      <c r="J55" s="131"/>
      <c r="K55" s="131"/>
      <c r="L55" s="10" t="str">
        <f t="shared" si="3"/>
        <v/>
      </c>
    </row>
    <row r="56" spans="1:12" x14ac:dyDescent="0.2">
      <c r="A56" s="75">
        <v>47</v>
      </c>
      <c r="B56" s="130"/>
      <c r="C56" s="131"/>
      <c r="D56" s="131"/>
      <c r="E56" s="131"/>
      <c r="F56" s="189">
        <f t="shared" si="2"/>
        <v>0</v>
      </c>
      <c r="G56" s="131"/>
      <c r="H56" s="130"/>
      <c r="I56" s="131"/>
      <c r="J56" s="131"/>
      <c r="K56" s="131"/>
      <c r="L56" s="10" t="str">
        <f t="shared" si="3"/>
        <v/>
      </c>
    </row>
    <row r="57" spans="1:12" x14ac:dyDescent="0.2">
      <c r="A57" s="75">
        <v>48</v>
      </c>
      <c r="B57" s="130"/>
      <c r="C57" s="131"/>
      <c r="D57" s="131"/>
      <c r="E57" s="131"/>
      <c r="F57" s="189">
        <f t="shared" si="2"/>
        <v>0</v>
      </c>
      <c r="G57" s="131"/>
      <c r="H57" s="130"/>
      <c r="I57" s="131"/>
      <c r="J57" s="131"/>
      <c r="K57" s="131"/>
      <c r="L57" s="10" t="str">
        <f t="shared" si="3"/>
        <v/>
      </c>
    </row>
    <row r="58" spans="1:12" x14ac:dyDescent="0.2">
      <c r="A58" s="75">
        <v>49</v>
      </c>
      <c r="B58" s="130"/>
      <c r="C58" s="131"/>
      <c r="D58" s="131"/>
      <c r="E58" s="131"/>
      <c r="F58" s="189">
        <f t="shared" si="2"/>
        <v>0</v>
      </c>
      <c r="G58" s="131"/>
      <c r="H58" s="130"/>
      <c r="I58" s="131"/>
      <c r="J58" s="131"/>
      <c r="K58" s="131"/>
      <c r="L58" s="10" t="str">
        <f t="shared" si="3"/>
        <v/>
      </c>
    </row>
    <row r="59" spans="1:12" x14ac:dyDescent="0.2">
      <c r="A59" s="75">
        <v>50</v>
      </c>
      <c r="B59" s="130"/>
      <c r="C59" s="131"/>
      <c r="D59" s="131"/>
      <c r="E59" s="131"/>
      <c r="F59" s="189">
        <f t="shared" si="2"/>
        <v>0</v>
      </c>
      <c r="G59" s="131"/>
      <c r="H59" s="130"/>
      <c r="I59" s="131"/>
      <c r="J59" s="131"/>
      <c r="K59" s="131"/>
      <c r="L59" s="10" t="str">
        <f t="shared" si="3"/>
        <v/>
      </c>
    </row>
    <row r="60" spans="1:12" x14ac:dyDescent="0.2">
      <c r="A60" s="75">
        <v>51</v>
      </c>
      <c r="B60" s="130"/>
      <c r="C60" s="131"/>
      <c r="D60" s="131"/>
      <c r="E60" s="131"/>
      <c r="F60" s="189">
        <f t="shared" si="2"/>
        <v>0</v>
      </c>
      <c r="G60" s="131"/>
      <c r="H60" s="130"/>
      <c r="I60" s="131"/>
      <c r="J60" s="131"/>
      <c r="K60" s="131"/>
      <c r="L60" s="10" t="str">
        <f t="shared" si="3"/>
        <v/>
      </c>
    </row>
    <row r="61" spans="1:12" x14ac:dyDescent="0.2">
      <c r="A61" s="75">
        <v>52</v>
      </c>
      <c r="B61" s="130"/>
      <c r="C61" s="131"/>
      <c r="D61" s="131"/>
      <c r="E61" s="131"/>
      <c r="F61" s="189">
        <f t="shared" si="2"/>
        <v>0</v>
      </c>
      <c r="G61" s="131"/>
      <c r="H61" s="130"/>
      <c r="I61" s="131"/>
      <c r="J61" s="131"/>
      <c r="K61" s="131"/>
      <c r="L61" s="10" t="str">
        <f t="shared" si="3"/>
        <v/>
      </c>
    </row>
    <row r="62" spans="1:12" x14ac:dyDescent="0.2">
      <c r="A62" s="75">
        <v>53</v>
      </c>
      <c r="B62" s="130"/>
      <c r="C62" s="131"/>
      <c r="D62" s="131"/>
      <c r="E62" s="131"/>
      <c r="F62" s="189">
        <f t="shared" si="2"/>
        <v>0</v>
      </c>
      <c r="G62" s="131"/>
      <c r="H62" s="130"/>
      <c r="I62" s="131"/>
      <c r="J62" s="131"/>
      <c r="K62" s="131"/>
      <c r="L62" s="10" t="str">
        <f t="shared" si="3"/>
        <v/>
      </c>
    </row>
    <row r="63" spans="1:12" x14ac:dyDescent="0.2">
      <c r="A63" s="75">
        <v>54</v>
      </c>
      <c r="B63" s="130"/>
      <c r="C63" s="131"/>
      <c r="D63" s="131"/>
      <c r="E63" s="131"/>
      <c r="F63" s="189">
        <f t="shared" si="2"/>
        <v>0</v>
      </c>
      <c r="G63" s="131"/>
      <c r="H63" s="130"/>
      <c r="I63" s="131"/>
      <c r="J63" s="131"/>
      <c r="K63" s="131"/>
      <c r="L63" s="10" t="str">
        <f t="shared" si="3"/>
        <v/>
      </c>
    </row>
    <row r="64" spans="1:12" x14ac:dyDescent="0.2">
      <c r="A64" s="75">
        <v>55</v>
      </c>
      <c r="B64" s="130"/>
      <c r="C64" s="131"/>
      <c r="D64" s="131"/>
      <c r="E64" s="131"/>
      <c r="F64" s="189">
        <f t="shared" si="2"/>
        <v>0</v>
      </c>
      <c r="G64" s="131"/>
      <c r="H64" s="130"/>
      <c r="I64" s="131"/>
      <c r="J64" s="131"/>
      <c r="K64" s="131"/>
      <c r="L64" s="10" t="str">
        <f t="shared" si="3"/>
        <v/>
      </c>
    </row>
    <row r="65" spans="1:12" x14ac:dyDescent="0.2">
      <c r="A65" s="75">
        <v>56</v>
      </c>
      <c r="B65" s="132"/>
      <c r="C65" s="132"/>
      <c r="D65" s="132"/>
      <c r="E65" s="132"/>
      <c r="F65" s="189">
        <f t="shared" si="2"/>
        <v>0</v>
      </c>
      <c r="G65" s="184"/>
      <c r="H65" s="132"/>
      <c r="I65" s="131"/>
      <c r="J65" s="131"/>
      <c r="K65" s="132"/>
      <c r="L65" s="10" t="str">
        <f t="shared" si="3"/>
        <v/>
      </c>
    </row>
    <row r="66" spans="1:12" x14ac:dyDescent="0.2">
      <c r="A66" s="75">
        <v>57</v>
      </c>
      <c r="B66" s="132"/>
      <c r="C66" s="132"/>
      <c r="D66" s="132"/>
      <c r="E66" s="132"/>
      <c r="F66" s="189">
        <f t="shared" si="2"/>
        <v>0</v>
      </c>
      <c r="G66" s="184"/>
      <c r="H66" s="132"/>
      <c r="I66" s="131"/>
      <c r="J66" s="131"/>
      <c r="K66" s="132"/>
      <c r="L66" s="10" t="str">
        <f t="shared" si="3"/>
        <v/>
      </c>
    </row>
    <row r="67" spans="1:12" x14ac:dyDescent="0.2">
      <c r="A67" s="75">
        <v>58</v>
      </c>
      <c r="B67" s="132"/>
      <c r="C67" s="132"/>
      <c r="D67" s="132"/>
      <c r="E67" s="132"/>
      <c r="F67" s="189">
        <f t="shared" si="2"/>
        <v>0</v>
      </c>
      <c r="G67" s="184"/>
      <c r="H67" s="132"/>
      <c r="I67" s="131"/>
      <c r="J67" s="131"/>
      <c r="K67" s="132"/>
      <c r="L67" s="10" t="str">
        <f t="shared" si="3"/>
        <v/>
      </c>
    </row>
    <row r="68" spans="1:12" x14ac:dyDescent="0.2">
      <c r="A68" s="75">
        <v>59</v>
      </c>
      <c r="B68" s="132"/>
      <c r="C68" s="132"/>
      <c r="D68" s="132"/>
      <c r="E68" s="132"/>
      <c r="F68" s="189">
        <f t="shared" si="2"/>
        <v>0</v>
      </c>
      <c r="G68" s="184"/>
      <c r="H68" s="132"/>
      <c r="I68" s="131"/>
      <c r="J68" s="131"/>
      <c r="K68" s="132"/>
      <c r="L68" s="10" t="str">
        <f t="shared" si="3"/>
        <v/>
      </c>
    </row>
    <row r="69" spans="1:12" x14ac:dyDescent="0.2">
      <c r="A69" s="75">
        <v>60</v>
      </c>
      <c r="B69" s="132"/>
      <c r="C69" s="132"/>
      <c r="D69" s="132"/>
      <c r="E69" s="132"/>
      <c r="F69" s="189">
        <f t="shared" si="2"/>
        <v>0</v>
      </c>
      <c r="G69" s="184"/>
      <c r="H69" s="132"/>
      <c r="I69" s="131"/>
      <c r="J69" s="131"/>
      <c r="K69" s="133"/>
      <c r="L69" s="10" t="str">
        <f t="shared" si="3"/>
        <v/>
      </c>
    </row>
    <row r="70" spans="1:12" x14ac:dyDescent="0.2">
      <c r="A70" s="75">
        <v>61</v>
      </c>
      <c r="B70" s="134"/>
      <c r="C70" s="134"/>
      <c r="D70" s="134"/>
      <c r="E70" s="134"/>
      <c r="F70" s="189">
        <f t="shared" si="2"/>
        <v>0</v>
      </c>
      <c r="G70" s="185"/>
      <c r="H70" s="134"/>
      <c r="I70" s="131"/>
      <c r="J70" s="131"/>
      <c r="K70" s="130"/>
      <c r="L70" s="10" t="str">
        <f t="shared" si="3"/>
        <v/>
      </c>
    </row>
    <row r="71" spans="1:12" x14ac:dyDescent="0.2">
      <c r="A71" s="75">
        <v>62</v>
      </c>
      <c r="B71" s="134"/>
      <c r="C71" s="134"/>
      <c r="D71" s="134"/>
      <c r="E71" s="134"/>
      <c r="F71" s="189">
        <f t="shared" si="2"/>
        <v>0</v>
      </c>
      <c r="G71" s="185"/>
      <c r="H71" s="134"/>
      <c r="I71" s="131"/>
      <c r="J71" s="131"/>
      <c r="K71" s="132"/>
      <c r="L71" s="10" t="str">
        <f t="shared" si="3"/>
        <v/>
      </c>
    </row>
    <row r="72" spans="1:12" x14ac:dyDescent="0.2">
      <c r="A72" s="75">
        <v>63</v>
      </c>
      <c r="B72" s="134"/>
      <c r="C72" s="134"/>
      <c r="D72" s="134"/>
      <c r="E72" s="134"/>
      <c r="F72" s="189">
        <f t="shared" si="2"/>
        <v>0</v>
      </c>
      <c r="G72" s="185"/>
      <c r="H72" s="134"/>
      <c r="I72" s="131"/>
      <c r="J72" s="131"/>
      <c r="K72" s="132"/>
      <c r="L72" s="10" t="str">
        <f t="shared" si="3"/>
        <v/>
      </c>
    </row>
    <row r="73" spans="1:12" x14ac:dyDescent="0.2">
      <c r="A73" s="75">
        <v>64</v>
      </c>
      <c r="B73" s="134"/>
      <c r="C73" s="134"/>
      <c r="D73" s="134"/>
      <c r="E73" s="134"/>
      <c r="F73" s="189">
        <f t="shared" si="2"/>
        <v>0</v>
      </c>
      <c r="G73" s="185"/>
      <c r="H73" s="134"/>
      <c r="I73" s="131"/>
      <c r="J73" s="131"/>
      <c r="K73" s="132"/>
      <c r="L73" s="10" t="str">
        <f t="shared" si="3"/>
        <v/>
      </c>
    </row>
    <row r="74" spans="1:12" x14ac:dyDescent="0.2">
      <c r="A74" s="75">
        <v>65</v>
      </c>
      <c r="B74" s="134"/>
      <c r="C74" s="134"/>
      <c r="D74" s="134"/>
      <c r="E74" s="134"/>
      <c r="F74" s="189">
        <f t="shared" si="2"/>
        <v>0</v>
      </c>
      <c r="G74" s="185"/>
      <c r="H74" s="134"/>
      <c r="I74" s="131"/>
      <c r="J74" s="131"/>
      <c r="K74" s="134"/>
      <c r="L74" s="10" t="str">
        <f t="shared" ref="L74:L109" si="4">IF(H74="","",IF(COUNTIF(list_of_activities_filtered,H74)=0,"Activity not defined!/Aktivita nie je definovaná",VLOOKUP(H74,list_of_activities_table,2,FALSE)))</f>
        <v/>
      </c>
    </row>
    <row r="75" spans="1:12" x14ac:dyDescent="0.2">
      <c r="A75" s="75">
        <v>66</v>
      </c>
      <c r="B75" s="134"/>
      <c r="C75" s="134"/>
      <c r="D75" s="134"/>
      <c r="E75" s="134"/>
      <c r="F75" s="189">
        <f t="shared" si="2"/>
        <v>0</v>
      </c>
      <c r="G75" s="185"/>
      <c r="H75" s="134"/>
      <c r="I75" s="131"/>
      <c r="J75" s="131"/>
      <c r="K75" s="134"/>
      <c r="L75" s="10" t="str">
        <f t="shared" si="4"/>
        <v/>
      </c>
    </row>
    <row r="76" spans="1:12" x14ac:dyDescent="0.2">
      <c r="A76" s="75">
        <v>67</v>
      </c>
      <c r="B76" s="134"/>
      <c r="C76" s="134"/>
      <c r="D76" s="134"/>
      <c r="E76" s="134"/>
      <c r="F76" s="189">
        <f t="shared" si="2"/>
        <v>0</v>
      </c>
      <c r="G76" s="185"/>
      <c r="H76" s="134"/>
      <c r="I76" s="131"/>
      <c r="J76" s="131"/>
      <c r="K76" s="134"/>
      <c r="L76" s="10" t="str">
        <f t="shared" si="4"/>
        <v/>
      </c>
    </row>
    <row r="77" spans="1:12" x14ac:dyDescent="0.2">
      <c r="A77" s="75">
        <v>68</v>
      </c>
      <c r="B77" s="134"/>
      <c r="C77" s="134"/>
      <c r="D77" s="134"/>
      <c r="E77" s="134"/>
      <c r="F77" s="189">
        <f t="shared" si="2"/>
        <v>0</v>
      </c>
      <c r="G77" s="185"/>
      <c r="H77" s="134"/>
      <c r="I77" s="131"/>
      <c r="J77" s="131"/>
      <c r="K77" s="134"/>
      <c r="L77" s="10" t="str">
        <f t="shared" si="4"/>
        <v/>
      </c>
    </row>
    <row r="78" spans="1:12" x14ac:dyDescent="0.2">
      <c r="A78" s="75">
        <v>69</v>
      </c>
      <c r="B78" s="134"/>
      <c r="C78" s="134"/>
      <c r="D78" s="134"/>
      <c r="E78" s="134"/>
      <c r="F78" s="189">
        <f t="shared" ref="F78:F108" si="5">D78*E78</f>
        <v>0</v>
      </c>
      <c r="G78" s="185"/>
      <c r="H78" s="134"/>
      <c r="I78" s="131"/>
      <c r="J78" s="131"/>
      <c r="K78" s="134"/>
      <c r="L78" s="10" t="str">
        <f t="shared" si="4"/>
        <v/>
      </c>
    </row>
    <row r="79" spans="1:12" x14ac:dyDescent="0.2">
      <c r="A79" s="75">
        <v>70</v>
      </c>
      <c r="B79" s="134"/>
      <c r="C79" s="134"/>
      <c r="D79" s="134"/>
      <c r="E79" s="134"/>
      <c r="F79" s="189">
        <f t="shared" si="5"/>
        <v>0</v>
      </c>
      <c r="G79" s="185"/>
      <c r="H79" s="134"/>
      <c r="I79" s="131"/>
      <c r="J79" s="131"/>
      <c r="K79" s="134"/>
      <c r="L79" s="10" t="str">
        <f t="shared" si="4"/>
        <v/>
      </c>
    </row>
    <row r="80" spans="1:12" x14ac:dyDescent="0.2">
      <c r="A80" s="75">
        <v>71</v>
      </c>
      <c r="B80" s="134"/>
      <c r="C80" s="134"/>
      <c r="D80" s="134"/>
      <c r="E80" s="134"/>
      <c r="F80" s="189">
        <f t="shared" si="5"/>
        <v>0</v>
      </c>
      <c r="G80" s="185"/>
      <c r="H80" s="134"/>
      <c r="I80" s="131"/>
      <c r="J80" s="131"/>
      <c r="K80" s="134"/>
      <c r="L80" s="10" t="str">
        <f t="shared" si="4"/>
        <v/>
      </c>
    </row>
    <row r="81" spans="1:12" x14ac:dyDescent="0.2">
      <c r="A81" s="75">
        <v>72</v>
      </c>
      <c r="B81" s="134"/>
      <c r="C81" s="134"/>
      <c r="D81" s="134"/>
      <c r="E81" s="134"/>
      <c r="F81" s="189">
        <f t="shared" si="5"/>
        <v>0</v>
      </c>
      <c r="G81" s="185"/>
      <c r="H81" s="134"/>
      <c r="I81" s="131"/>
      <c r="J81" s="131"/>
      <c r="K81" s="134"/>
      <c r="L81" s="10" t="str">
        <f t="shared" si="4"/>
        <v/>
      </c>
    </row>
    <row r="82" spans="1:12" x14ac:dyDescent="0.2">
      <c r="A82" s="75">
        <v>73</v>
      </c>
      <c r="B82" s="134"/>
      <c r="C82" s="134"/>
      <c r="D82" s="134"/>
      <c r="E82" s="134"/>
      <c r="F82" s="189">
        <f t="shared" si="5"/>
        <v>0</v>
      </c>
      <c r="G82" s="185"/>
      <c r="H82" s="134"/>
      <c r="I82" s="131"/>
      <c r="J82" s="131"/>
      <c r="K82" s="134"/>
      <c r="L82" s="10" t="str">
        <f t="shared" si="4"/>
        <v/>
      </c>
    </row>
    <row r="83" spans="1:12" x14ac:dyDescent="0.2">
      <c r="A83" s="75">
        <v>74</v>
      </c>
      <c r="B83" s="134"/>
      <c r="C83" s="134"/>
      <c r="D83" s="134"/>
      <c r="E83" s="134"/>
      <c r="F83" s="189">
        <f t="shared" si="5"/>
        <v>0</v>
      </c>
      <c r="G83" s="185"/>
      <c r="H83" s="134"/>
      <c r="I83" s="131"/>
      <c r="J83" s="131"/>
      <c r="K83" s="134"/>
      <c r="L83" s="10" t="str">
        <f t="shared" si="4"/>
        <v/>
      </c>
    </row>
    <row r="84" spans="1:12" x14ac:dyDescent="0.2">
      <c r="A84" s="75">
        <v>75</v>
      </c>
      <c r="B84" s="134"/>
      <c r="C84" s="134"/>
      <c r="D84" s="134"/>
      <c r="E84" s="134"/>
      <c r="F84" s="189">
        <f t="shared" si="5"/>
        <v>0</v>
      </c>
      <c r="G84" s="185"/>
      <c r="H84" s="134"/>
      <c r="I84" s="131"/>
      <c r="J84" s="131"/>
      <c r="K84" s="134"/>
      <c r="L84" s="10" t="str">
        <f t="shared" si="4"/>
        <v/>
      </c>
    </row>
    <row r="85" spans="1:12" x14ac:dyDescent="0.2">
      <c r="A85" s="75">
        <v>76</v>
      </c>
      <c r="B85" s="134"/>
      <c r="C85" s="134"/>
      <c r="D85" s="134"/>
      <c r="E85" s="134"/>
      <c r="F85" s="189">
        <f t="shared" si="5"/>
        <v>0</v>
      </c>
      <c r="G85" s="185"/>
      <c r="H85" s="134"/>
      <c r="I85" s="131"/>
      <c r="J85" s="131"/>
      <c r="K85" s="134"/>
      <c r="L85" s="10" t="str">
        <f t="shared" si="4"/>
        <v/>
      </c>
    </row>
    <row r="86" spans="1:12" x14ac:dyDescent="0.2">
      <c r="A86" s="75">
        <v>77</v>
      </c>
      <c r="B86" s="134"/>
      <c r="C86" s="134"/>
      <c r="D86" s="134"/>
      <c r="E86" s="134"/>
      <c r="F86" s="189">
        <f t="shared" si="5"/>
        <v>0</v>
      </c>
      <c r="G86" s="185"/>
      <c r="H86" s="134"/>
      <c r="I86" s="131"/>
      <c r="J86" s="131"/>
      <c r="K86" s="134"/>
      <c r="L86" s="10" t="str">
        <f t="shared" si="4"/>
        <v/>
      </c>
    </row>
    <row r="87" spans="1:12" x14ac:dyDescent="0.2">
      <c r="A87" s="75">
        <v>78</v>
      </c>
      <c r="B87" s="134"/>
      <c r="C87" s="134"/>
      <c r="D87" s="134"/>
      <c r="E87" s="134"/>
      <c r="F87" s="189">
        <f t="shared" si="5"/>
        <v>0</v>
      </c>
      <c r="G87" s="185"/>
      <c r="H87" s="134"/>
      <c r="I87" s="131"/>
      <c r="J87" s="131"/>
      <c r="K87" s="134"/>
      <c r="L87" s="10" t="str">
        <f t="shared" si="4"/>
        <v/>
      </c>
    </row>
    <row r="88" spans="1:12" x14ac:dyDescent="0.2">
      <c r="A88" s="75">
        <v>79</v>
      </c>
      <c r="B88" s="134"/>
      <c r="C88" s="134"/>
      <c r="D88" s="134"/>
      <c r="E88" s="134"/>
      <c r="F88" s="189">
        <f t="shared" si="5"/>
        <v>0</v>
      </c>
      <c r="G88" s="185"/>
      <c r="H88" s="134"/>
      <c r="I88" s="131"/>
      <c r="J88" s="131"/>
      <c r="K88" s="134"/>
      <c r="L88" s="10" t="str">
        <f t="shared" si="4"/>
        <v/>
      </c>
    </row>
    <row r="89" spans="1:12" x14ac:dyDescent="0.2">
      <c r="A89" s="75">
        <v>80</v>
      </c>
      <c r="B89" s="134"/>
      <c r="C89" s="134"/>
      <c r="D89" s="134"/>
      <c r="E89" s="134"/>
      <c r="F89" s="189">
        <f t="shared" si="5"/>
        <v>0</v>
      </c>
      <c r="G89" s="185"/>
      <c r="H89" s="134"/>
      <c r="I89" s="131"/>
      <c r="J89" s="131"/>
      <c r="K89" s="134"/>
      <c r="L89" s="10" t="str">
        <f t="shared" si="4"/>
        <v/>
      </c>
    </row>
    <row r="90" spans="1:12" x14ac:dyDescent="0.2">
      <c r="A90" s="75">
        <v>81</v>
      </c>
      <c r="B90" s="134"/>
      <c r="C90" s="134"/>
      <c r="D90" s="134"/>
      <c r="E90" s="134"/>
      <c r="F90" s="189">
        <f t="shared" si="5"/>
        <v>0</v>
      </c>
      <c r="G90" s="185"/>
      <c r="H90" s="134"/>
      <c r="I90" s="131"/>
      <c r="J90" s="131"/>
      <c r="K90" s="134"/>
      <c r="L90" s="10" t="str">
        <f t="shared" si="4"/>
        <v/>
      </c>
    </row>
    <row r="91" spans="1:12" x14ac:dyDescent="0.2">
      <c r="A91" s="75">
        <v>82</v>
      </c>
      <c r="B91" s="134"/>
      <c r="C91" s="134"/>
      <c r="D91" s="134"/>
      <c r="E91" s="134"/>
      <c r="F91" s="189">
        <f t="shared" si="5"/>
        <v>0</v>
      </c>
      <c r="G91" s="185"/>
      <c r="H91" s="134"/>
      <c r="I91" s="131"/>
      <c r="J91" s="131"/>
      <c r="K91" s="134"/>
      <c r="L91" s="10" t="str">
        <f t="shared" si="4"/>
        <v/>
      </c>
    </row>
    <row r="92" spans="1:12" x14ac:dyDescent="0.2">
      <c r="A92" s="75">
        <v>83</v>
      </c>
      <c r="B92" s="134"/>
      <c r="C92" s="134"/>
      <c r="D92" s="134"/>
      <c r="E92" s="134"/>
      <c r="F92" s="189">
        <f t="shared" si="5"/>
        <v>0</v>
      </c>
      <c r="G92" s="185"/>
      <c r="H92" s="134"/>
      <c r="I92" s="131"/>
      <c r="J92" s="131"/>
      <c r="K92" s="134"/>
      <c r="L92" s="10" t="str">
        <f t="shared" si="4"/>
        <v/>
      </c>
    </row>
    <row r="93" spans="1:12" x14ac:dyDescent="0.2">
      <c r="A93" s="75">
        <v>84</v>
      </c>
      <c r="B93" s="134"/>
      <c r="C93" s="134"/>
      <c r="D93" s="134"/>
      <c r="E93" s="134"/>
      <c r="F93" s="189">
        <f t="shared" si="5"/>
        <v>0</v>
      </c>
      <c r="G93" s="185"/>
      <c r="H93" s="134"/>
      <c r="I93" s="131"/>
      <c r="J93" s="131"/>
      <c r="K93" s="134"/>
      <c r="L93" s="10" t="str">
        <f t="shared" si="4"/>
        <v/>
      </c>
    </row>
    <row r="94" spans="1:12" x14ac:dyDescent="0.2">
      <c r="A94" s="75">
        <v>85</v>
      </c>
      <c r="B94" s="134"/>
      <c r="C94" s="134"/>
      <c r="D94" s="134"/>
      <c r="E94" s="134"/>
      <c r="F94" s="189">
        <f t="shared" si="5"/>
        <v>0</v>
      </c>
      <c r="G94" s="185"/>
      <c r="H94" s="134"/>
      <c r="I94" s="131"/>
      <c r="J94" s="131"/>
      <c r="K94" s="134"/>
      <c r="L94" s="10" t="str">
        <f t="shared" si="4"/>
        <v/>
      </c>
    </row>
    <row r="95" spans="1:12" x14ac:dyDescent="0.2">
      <c r="A95" s="75">
        <v>86</v>
      </c>
      <c r="B95" s="134"/>
      <c r="C95" s="134"/>
      <c r="D95" s="134"/>
      <c r="E95" s="134"/>
      <c r="F95" s="189">
        <f t="shared" si="5"/>
        <v>0</v>
      </c>
      <c r="G95" s="185"/>
      <c r="H95" s="134"/>
      <c r="I95" s="131"/>
      <c r="J95" s="131"/>
      <c r="K95" s="134"/>
      <c r="L95" s="10" t="str">
        <f t="shared" si="4"/>
        <v/>
      </c>
    </row>
    <row r="96" spans="1:12" x14ac:dyDescent="0.2">
      <c r="A96" s="75">
        <v>87</v>
      </c>
      <c r="B96" s="134"/>
      <c r="C96" s="134"/>
      <c r="D96" s="134"/>
      <c r="E96" s="134"/>
      <c r="F96" s="189">
        <f t="shared" si="5"/>
        <v>0</v>
      </c>
      <c r="G96" s="185"/>
      <c r="H96" s="134"/>
      <c r="I96" s="131"/>
      <c r="J96" s="131"/>
      <c r="K96" s="134"/>
      <c r="L96" s="10" t="str">
        <f t="shared" si="4"/>
        <v/>
      </c>
    </row>
    <row r="97" spans="1:12" x14ac:dyDescent="0.2">
      <c r="A97" s="75">
        <v>88</v>
      </c>
      <c r="B97" s="134"/>
      <c r="C97" s="134"/>
      <c r="D97" s="134"/>
      <c r="E97" s="134"/>
      <c r="F97" s="189">
        <f t="shared" si="5"/>
        <v>0</v>
      </c>
      <c r="G97" s="185"/>
      <c r="H97" s="134"/>
      <c r="I97" s="131"/>
      <c r="J97" s="131"/>
      <c r="K97" s="134"/>
      <c r="L97" s="10" t="str">
        <f t="shared" si="4"/>
        <v/>
      </c>
    </row>
    <row r="98" spans="1:12" x14ac:dyDescent="0.2">
      <c r="A98" s="75">
        <v>89</v>
      </c>
      <c r="B98" s="134"/>
      <c r="C98" s="134"/>
      <c r="D98" s="134"/>
      <c r="E98" s="134"/>
      <c r="F98" s="189">
        <f t="shared" si="5"/>
        <v>0</v>
      </c>
      <c r="G98" s="185"/>
      <c r="H98" s="134"/>
      <c r="I98" s="131"/>
      <c r="J98" s="131"/>
      <c r="K98" s="134"/>
      <c r="L98" s="10" t="str">
        <f t="shared" si="4"/>
        <v/>
      </c>
    </row>
    <row r="99" spans="1:12" x14ac:dyDescent="0.2">
      <c r="A99" s="75">
        <v>90</v>
      </c>
      <c r="B99" s="134"/>
      <c r="C99" s="134"/>
      <c r="D99" s="134"/>
      <c r="E99" s="134"/>
      <c r="F99" s="189">
        <f t="shared" si="5"/>
        <v>0</v>
      </c>
      <c r="G99" s="185"/>
      <c r="H99" s="134"/>
      <c r="I99" s="131"/>
      <c r="J99" s="131"/>
      <c r="K99" s="134"/>
      <c r="L99" s="10" t="str">
        <f t="shared" si="4"/>
        <v/>
      </c>
    </row>
    <row r="100" spans="1:12" x14ac:dyDescent="0.2">
      <c r="A100" s="75">
        <v>91</v>
      </c>
      <c r="B100" s="134"/>
      <c r="C100" s="134"/>
      <c r="D100" s="134"/>
      <c r="E100" s="134"/>
      <c r="F100" s="189">
        <f t="shared" si="5"/>
        <v>0</v>
      </c>
      <c r="G100" s="185"/>
      <c r="H100" s="134"/>
      <c r="I100" s="131"/>
      <c r="J100" s="131"/>
      <c r="K100" s="134"/>
      <c r="L100" s="10" t="str">
        <f t="shared" si="4"/>
        <v/>
      </c>
    </row>
    <row r="101" spans="1:12" x14ac:dyDescent="0.2">
      <c r="A101" s="75">
        <v>92</v>
      </c>
      <c r="B101" s="134"/>
      <c r="C101" s="134"/>
      <c r="D101" s="134"/>
      <c r="E101" s="134"/>
      <c r="F101" s="189">
        <f t="shared" si="5"/>
        <v>0</v>
      </c>
      <c r="G101" s="185"/>
      <c r="H101" s="134"/>
      <c r="I101" s="131"/>
      <c r="J101" s="131"/>
      <c r="K101" s="134"/>
      <c r="L101" s="10" t="str">
        <f t="shared" si="4"/>
        <v/>
      </c>
    </row>
    <row r="102" spans="1:12" x14ac:dyDescent="0.2">
      <c r="A102" s="75">
        <v>93</v>
      </c>
      <c r="B102" s="134"/>
      <c r="C102" s="134"/>
      <c r="D102" s="134"/>
      <c r="E102" s="134"/>
      <c r="F102" s="189">
        <f t="shared" si="5"/>
        <v>0</v>
      </c>
      <c r="G102" s="185"/>
      <c r="H102" s="134"/>
      <c r="I102" s="131"/>
      <c r="J102" s="131"/>
      <c r="K102" s="134"/>
      <c r="L102" s="10" t="str">
        <f t="shared" si="4"/>
        <v/>
      </c>
    </row>
    <row r="103" spans="1:12" x14ac:dyDescent="0.2">
      <c r="A103" s="75">
        <v>94</v>
      </c>
      <c r="B103" s="134"/>
      <c r="C103" s="134"/>
      <c r="D103" s="134"/>
      <c r="E103" s="134"/>
      <c r="F103" s="189">
        <f t="shared" si="5"/>
        <v>0</v>
      </c>
      <c r="G103" s="185"/>
      <c r="H103" s="134"/>
      <c r="I103" s="131"/>
      <c r="J103" s="131"/>
      <c r="K103" s="134"/>
      <c r="L103" s="10" t="str">
        <f t="shared" si="4"/>
        <v/>
      </c>
    </row>
    <row r="104" spans="1:12" x14ac:dyDescent="0.2">
      <c r="A104" s="75">
        <v>95</v>
      </c>
      <c r="B104" s="130"/>
      <c r="C104" s="131"/>
      <c r="D104" s="131"/>
      <c r="E104" s="131"/>
      <c r="F104" s="189">
        <f t="shared" si="5"/>
        <v>0</v>
      </c>
      <c r="G104" s="131"/>
      <c r="H104" s="130"/>
      <c r="I104" s="131"/>
      <c r="J104" s="131"/>
      <c r="K104" s="131"/>
      <c r="L104" s="10" t="str">
        <f t="shared" si="4"/>
        <v/>
      </c>
    </row>
    <row r="105" spans="1:12" x14ac:dyDescent="0.2">
      <c r="A105" s="75">
        <v>96</v>
      </c>
      <c r="B105" s="134"/>
      <c r="C105" s="134"/>
      <c r="D105" s="134"/>
      <c r="E105" s="134"/>
      <c r="F105" s="189">
        <f t="shared" si="5"/>
        <v>0</v>
      </c>
      <c r="G105" s="185"/>
      <c r="H105" s="134"/>
      <c r="I105" s="131"/>
      <c r="J105" s="131"/>
      <c r="K105" s="134"/>
      <c r="L105" s="10" t="str">
        <f t="shared" si="4"/>
        <v/>
      </c>
    </row>
    <row r="106" spans="1:12" x14ac:dyDescent="0.2">
      <c r="A106" s="75">
        <v>97</v>
      </c>
      <c r="B106" s="134"/>
      <c r="C106" s="134"/>
      <c r="D106" s="134"/>
      <c r="E106" s="134"/>
      <c r="F106" s="189">
        <f t="shared" si="5"/>
        <v>0</v>
      </c>
      <c r="G106" s="185"/>
      <c r="H106" s="134"/>
      <c r="I106" s="131"/>
      <c r="J106" s="131"/>
      <c r="K106" s="134"/>
      <c r="L106" s="10" t="str">
        <f t="shared" si="4"/>
        <v/>
      </c>
    </row>
    <row r="107" spans="1:12" x14ac:dyDescent="0.2">
      <c r="A107" s="75">
        <v>98</v>
      </c>
      <c r="B107" s="134"/>
      <c r="C107" s="134"/>
      <c r="D107" s="134"/>
      <c r="E107" s="134"/>
      <c r="F107" s="189">
        <f t="shared" si="5"/>
        <v>0</v>
      </c>
      <c r="G107" s="185"/>
      <c r="H107" s="134"/>
      <c r="I107" s="131"/>
      <c r="J107" s="131"/>
      <c r="K107" s="134"/>
      <c r="L107" s="10" t="str">
        <f t="shared" si="4"/>
        <v/>
      </c>
    </row>
    <row r="108" spans="1:12" x14ac:dyDescent="0.2">
      <c r="A108" s="75">
        <v>99</v>
      </c>
      <c r="B108" s="134"/>
      <c r="C108" s="134"/>
      <c r="D108" s="134"/>
      <c r="E108" s="134"/>
      <c r="F108" s="189">
        <f t="shared" si="5"/>
        <v>0</v>
      </c>
      <c r="G108" s="185"/>
      <c r="H108" s="134"/>
      <c r="I108" s="131"/>
      <c r="J108" s="131"/>
      <c r="K108" s="134"/>
      <c r="L108" s="10" t="str">
        <f t="shared" si="4"/>
        <v/>
      </c>
    </row>
    <row r="109" spans="1:12" x14ac:dyDescent="0.2">
      <c r="A109" s="75">
        <v>100</v>
      </c>
      <c r="B109" s="134"/>
      <c r="C109" s="134"/>
      <c r="D109" s="134"/>
      <c r="E109" s="134"/>
      <c r="F109" s="189">
        <f t="shared" ref="F109" si="6">D109*E109</f>
        <v>0</v>
      </c>
      <c r="G109" s="185"/>
      <c r="H109" s="134"/>
      <c r="I109" s="131"/>
      <c r="J109" s="131"/>
      <c r="K109" s="134"/>
      <c r="L109" s="10" t="str">
        <f t="shared" si="4"/>
        <v/>
      </c>
    </row>
    <row r="110" spans="1:12" x14ac:dyDescent="0.2">
      <c r="L110" s="10" t="str">
        <f>IF(H110="","",IF(COUNTIF(list_of_activities_filtered,H110)=0,"Activity not defined!/Aktivita nebola definovaná",H110))</f>
        <v/>
      </c>
    </row>
  </sheetData>
  <sheetProtection selectLockedCells="1" autoFilter="0"/>
  <autoFilter ref="B9:K110"/>
  <phoneticPr fontId="3" type="noConversion"/>
  <conditionalFormatting sqref="C8 H2:P8 C2">
    <cfRule type="expression" dxfId="22" priority="21" stopIfTrue="1">
      <formula>ISERROR(C2)</formula>
    </cfRule>
    <cfRule type="cellIs" dxfId="21" priority="22" stopIfTrue="1" operator="equal">
      <formula>0</formula>
    </cfRule>
  </conditionalFormatting>
  <conditionalFormatting sqref="F109">
    <cfRule type="expression" dxfId="20" priority="20">
      <formula>(D109*E109)&lt;&gt;F109</formula>
    </cfRule>
  </conditionalFormatting>
  <conditionalFormatting sqref="H105:H109 H17:H39 H41:H103">
    <cfRule type="expression" dxfId="19" priority="19">
      <formula>AND($H17&lt;&gt;"",COUNTIF(Activities_Validation_List,$H17)=0)</formula>
    </cfRule>
  </conditionalFormatting>
  <conditionalFormatting sqref="L10:L110">
    <cfRule type="containsText" dxfId="18" priority="18" operator="containsText" text="Activity not defined!/Aktivita nie je definovaná">
      <formula>NOT(ISERROR(SEARCH("Activity not defined!/Aktivita nie je definovaná",L10)))</formula>
    </cfRule>
  </conditionalFormatting>
  <conditionalFormatting sqref="F17:F108 F15">
    <cfRule type="expression" dxfId="17" priority="16">
      <formula>(D15*E15)&lt;&gt;F15</formula>
    </cfRule>
  </conditionalFormatting>
  <conditionalFormatting sqref="H15">
    <cfRule type="expression" dxfId="16" priority="15">
      <formula>AND($H15&lt;&gt;"",COUNTIF(Activities_Validation_List,$H15)=0)</formula>
    </cfRule>
  </conditionalFormatting>
  <conditionalFormatting sqref="F10">
    <cfRule type="expression" dxfId="15" priority="13">
      <formula>(D10*E10)&lt;&gt;F10</formula>
    </cfRule>
  </conditionalFormatting>
  <conditionalFormatting sqref="H10">
    <cfRule type="expression" dxfId="14" priority="12">
      <formula>AND($H10&lt;&gt;"",COUNTIF(Activities_Validation_List,$H10)=0)</formula>
    </cfRule>
  </conditionalFormatting>
  <conditionalFormatting sqref="F11">
    <cfRule type="expression" dxfId="13" priority="11">
      <formula>(D11*E11)&lt;&gt;F11</formula>
    </cfRule>
  </conditionalFormatting>
  <conditionalFormatting sqref="H11">
    <cfRule type="expression" dxfId="12" priority="10">
      <formula>AND($H11&lt;&gt;"",COUNTIF(Activities_Validation_List,$H11)=0)</formula>
    </cfRule>
  </conditionalFormatting>
  <conditionalFormatting sqref="F12">
    <cfRule type="expression" dxfId="11" priority="8">
      <formula>(D12*E12)&lt;&gt;F12</formula>
    </cfRule>
  </conditionalFormatting>
  <conditionalFormatting sqref="H12">
    <cfRule type="expression" dxfId="10" priority="7">
      <formula>AND($H12&lt;&gt;"",COUNTIF(Activities_Validation_List,$H12)=0)</formula>
    </cfRule>
  </conditionalFormatting>
  <conditionalFormatting sqref="H104">
    <cfRule type="expression" dxfId="9" priority="6">
      <formula>AND($H104&lt;&gt;"",COUNTIF(Activities_Validation_List,$H104)=0)</formula>
    </cfRule>
  </conditionalFormatting>
  <conditionalFormatting sqref="H40">
    <cfRule type="expression" dxfId="8" priority="5">
      <formula>AND($H40&lt;&gt;"",COUNTIF(Activities_Validation_List,$H40)=0)</formula>
    </cfRule>
  </conditionalFormatting>
  <conditionalFormatting sqref="F14">
    <cfRule type="expression" dxfId="7" priority="4">
      <formula>(D14*E14)&lt;&gt;F14</formula>
    </cfRule>
  </conditionalFormatting>
  <conditionalFormatting sqref="H14">
    <cfRule type="expression" dxfId="6" priority="3">
      <formula>AND($H14&lt;&gt;"",COUNTIF(Activities_Validation_List,$H14)=0)</formula>
    </cfRule>
  </conditionalFormatting>
  <conditionalFormatting sqref="F13">
    <cfRule type="expression" dxfId="5" priority="2">
      <formula>(D13*E13)&lt;&gt;F13</formula>
    </cfRule>
  </conditionalFormatting>
  <conditionalFormatting sqref="H13">
    <cfRule type="expression" dxfId="4" priority="1">
      <formula>AND($H13&lt;&gt;"",COUNTIF(Activities_Validation_List,$H13)=0)</formula>
    </cfRule>
  </conditionalFormatting>
  <dataValidations count="5">
    <dataValidation type="list" showInputMessage="1" showErrorMessage="1" sqref="H10:H109">
      <formula1>Activities_Validation_List</formula1>
    </dataValidation>
    <dataValidation type="list" showInputMessage="1" showErrorMessage="1" sqref="I10:I109">
      <formula1>Budget_Headings</formula1>
    </dataValidation>
    <dataValidation type="list" showInputMessage="1" showErrorMessage="1" sqref="J10:J109">
      <formula1>Entities_Validation_List</formula1>
    </dataValidation>
    <dataValidation type="whole" allowBlank="1" showInputMessage="1" showErrorMessage="1" errorTitle="Invalid Entry/Nesprávne zadanie" error="Only integers allowed in this cell.  /_x000a_V tejto bunke sú povolené len celé čísla." sqref="D10:E109">
      <formula1>0</formula1>
      <formula2>1000000</formula2>
    </dataValidation>
    <dataValidation type="list" showInputMessage="1" showErrorMessage="1" sqref="G10:G109">
      <formula1>Types_Of_Expenditure</formula1>
    </dataValidation>
  </dataValidations>
  <pageMargins left="0.74803149606299213" right="0.74803149606299213" top="0.98425196850393704" bottom="0.98425196850393704" header="0.51181102362204722" footer="0.51181102362204722"/>
  <pageSetup paperSize="9" scale="83" fitToHeight="0" orientation="landscape" r:id="rId1"/>
  <headerFooter alignWithMargins="0">
    <oddHeader>&amp;C&amp;"Arial,Tučné"PROJECT BUDGET</oddHeader>
    <oddFooter>&amp;CPage &amp;P/&amp;N&amp;R&amp;F</oddFooter>
  </headerFooter>
  <extLst>
    <ext xmlns:x14="http://schemas.microsoft.com/office/spreadsheetml/2009/9/main" uri="{78C0D931-6437-407d-A8EE-F0AAD7539E65}">
      <x14:conditionalFormattings>
        <x14:conditionalFormatting xmlns:xm="http://schemas.microsoft.com/office/excel/2006/main">
          <x14:cfRule type="expression" priority="9" id="{E6B08A92-4E66-4BF3-9C43-125EB8FA1F2B}">
            <xm:f>AND($I$11&lt;&gt;Lists!$S$3,$I$11&lt;&gt;Lists!$S$12,$G$11=Lists!$R$4)</xm:f>
            <x14:dxf>
              <fill>
                <patternFill>
                  <bgColor rgb="FFFF0000"/>
                </patternFill>
              </fill>
            </x14:dxf>
          </x14:cfRule>
          <xm:sqref>I11</xm:sqref>
        </x14:conditionalFormatting>
      </x14:conditionalFormatting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
  <sheetViews>
    <sheetView workbookViewId="0">
      <selection activeCell="E6" sqref="E6"/>
    </sheetView>
  </sheetViews>
  <sheetFormatPr defaultRowHeight="12.75" x14ac:dyDescent="0.2"/>
  <sheetData>
    <row r="1" spans="1:8" x14ac:dyDescent="0.2">
      <c r="B1" t="s">
        <v>1247</v>
      </c>
      <c r="C1" t="s">
        <v>109</v>
      </c>
      <c r="D1" t="s">
        <v>110</v>
      </c>
      <c r="E1" t="s">
        <v>111</v>
      </c>
      <c r="F1" t="s">
        <v>112</v>
      </c>
    </row>
    <row r="2" spans="1:8" x14ac:dyDescent="0.2">
      <c r="B2">
        <v>21600</v>
      </c>
      <c r="C2">
        <v>16320</v>
      </c>
      <c r="D2">
        <v>6500</v>
      </c>
      <c r="E2">
        <v>4500</v>
      </c>
      <c r="F2">
        <v>14670</v>
      </c>
    </row>
    <row r="3" spans="1:8" x14ac:dyDescent="0.2">
      <c r="B3">
        <v>14400</v>
      </c>
      <c r="C3">
        <v>24600</v>
      </c>
      <c r="D3">
        <v>4000</v>
      </c>
      <c r="E3">
        <v>18000</v>
      </c>
      <c r="F3">
        <v>8150</v>
      </c>
    </row>
    <row r="4" spans="1:8" x14ac:dyDescent="0.2">
      <c r="B4">
        <v>31600</v>
      </c>
      <c r="C4">
        <v>25000</v>
      </c>
      <c r="D4" s="427">
        <f>SUM(D2:D3)</f>
        <v>10500</v>
      </c>
      <c r="E4">
        <v>14100</v>
      </c>
      <c r="F4" s="427">
        <f>SUM(F2:F3)</f>
        <v>22820</v>
      </c>
    </row>
    <row r="5" spans="1:8" x14ac:dyDescent="0.2">
      <c r="B5">
        <v>30000</v>
      </c>
      <c r="C5" s="427">
        <f>SUM(C2:C4)</f>
        <v>65920</v>
      </c>
      <c r="D5">
        <f>(D4*15)/100</f>
        <v>1575</v>
      </c>
      <c r="E5">
        <v>5400</v>
      </c>
    </row>
    <row r="6" spans="1:8" x14ac:dyDescent="0.2">
      <c r="B6">
        <v>25200</v>
      </c>
      <c r="C6">
        <f>(C5*15)/100</f>
        <v>9888</v>
      </c>
      <c r="E6" s="427">
        <f>SUM(E2:E5)</f>
        <v>42000</v>
      </c>
      <c r="H6">
        <f>B12+C5+D4+E6+F4</f>
        <v>318490</v>
      </c>
    </row>
    <row r="7" spans="1:8" x14ac:dyDescent="0.2">
      <c r="B7">
        <v>6250</v>
      </c>
    </row>
    <row r="8" spans="1:8" x14ac:dyDescent="0.2">
      <c r="B8">
        <v>3200</v>
      </c>
    </row>
    <row r="9" spans="1:8" x14ac:dyDescent="0.2">
      <c r="B9">
        <v>2200</v>
      </c>
    </row>
    <row r="10" spans="1:8" x14ac:dyDescent="0.2">
      <c r="B10">
        <v>8800</v>
      </c>
    </row>
    <row r="11" spans="1:8" x14ac:dyDescent="0.2">
      <c r="B11">
        <v>34000</v>
      </c>
    </row>
    <row r="12" spans="1:8" x14ac:dyDescent="0.2">
      <c r="A12" s="426">
        <v>0.15</v>
      </c>
      <c r="B12" s="427">
        <f>SUM(B2:B11)</f>
        <v>177250</v>
      </c>
    </row>
    <row r="13" spans="1:8" x14ac:dyDescent="0.2">
      <c r="B13">
        <f>(B12*15)/100</f>
        <v>26587.5</v>
      </c>
    </row>
  </sheetData>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3">
    <pageSetUpPr fitToPage="1"/>
  </sheetPr>
  <dimension ref="A1:P136"/>
  <sheetViews>
    <sheetView showGridLines="0" view="pageBreakPreview" topLeftCell="A43" zoomScaleNormal="100" zoomScaleSheetLayoutView="100" workbookViewId="0">
      <selection activeCell="D1" sqref="D1"/>
    </sheetView>
  </sheetViews>
  <sheetFormatPr defaultColWidth="9.140625" defaultRowHeight="11.25" x14ac:dyDescent="0.2"/>
  <cols>
    <col min="1" max="1" width="29.42578125" style="151" customWidth="1"/>
    <col min="2" max="10" width="16.140625" style="151" customWidth="1"/>
    <col min="11" max="12" width="18.85546875" style="151" customWidth="1"/>
    <col min="13" max="16384" width="9.140625" style="151"/>
  </cols>
  <sheetData>
    <row r="1" spans="1:16" s="139" customFormat="1" ht="28.5" customHeight="1" thickBot="1" x14ac:dyDescent="0.25">
      <c r="A1" s="135" t="s">
        <v>473</v>
      </c>
      <c r="B1" s="136"/>
      <c r="C1" s="137"/>
      <c r="D1" s="137"/>
      <c r="E1" s="137"/>
      <c r="F1" s="137"/>
      <c r="G1" s="137"/>
      <c r="H1" s="138" t="s">
        <v>474</v>
      </c>
      <c r="I1" s="138" t="s">
        <v>732</v>
      </c>
      <c r="J1" s="88"/>
      <c r="K1" s="88"/>
      <c r="L1" s="89"/>
      <c r="M1" s="88"/>
      <c r="N1" s="88"/>
      <c r="O1" s="88"/>
      <c r="P1" s="88"/>
    </row>
    <row r="2" spans="1:16" s="139" customFormat="1" ht="28.5" customHeight="1" thickBot="1" x14ac:dyDescent="0.25">
      <c r="A2" s="140" t="s">
        <v>475</v>
      </c>
      <c r="B2" s="667" t="s">
        <v>475</v>
      </c>
      <c r="C2" s="668"/>
      <c r="D2" s="668"/>
      <c r="E2" s="668"/>
      <c r="F2" s="668"/>
      <c r="G2" s="669"/>
      <c r="H2" s="141">
        <f>SUMIF($F$13:$F$21,B2,$H$13:$H$21)</f>
        <v>56820</v>
      </c>
      <c r="I2" s="205">
        <f>H2/H$10</f>
        <v>6.4048515454156046E-2</v>
      </c>
      <c r="J2" s="88"/>
      <c r="K2" s="88"/>
      <c r="L2" s="89"/>
      <c r="M2" s="88"/>
      <c r="N2" s="88"/>
      <c r="O2" s="88"/>
      <c r="P2" s="88"/>
    </row>
    <row r="3" spans="1:16" s="139" customFormat="1" ht="28.5" customHeight="1" thickBot="1" x14ac:dyDescent="0.25">
      <c r="A3" s="140" t="s">
        <v>476</v>
      </c>
      <c r="B3" s="670" t="str">
        <f>IF(ISBLANK(programme_output1),"",programme_output1)</f>
        <v xml:space="preserve">Restoration of degraded wetland ecosystems </v>
      </c>
      <c r="C3" s="671"/>
      <c r="D3" s="671"/>
      <c r="E3" s="671"/>
      <c r="F3" s="671"/>
      <c r="G3" s="672"/>
      <c r="H3" s="141">
        <f t="shared" ref="H3:H5" si="0">SUMIF($F$13:$F$21,B3,$H$13:$H$21)</f>
        <v>714313</v>
      </c>
      <c r="I3" s="205">
        <f t="shared" ref="I3:I5" si="1">H3/H$10</f>
        <v>0.8051863291025092</v>
      </c>
      <c r="J3" s="88"/>
      <c r="K3" s="88"/>
      <c r="L3" s="89"/>
      <c r="M3" s="88"/>
      <c r="N3" s="88"/>
      <c r="O3" s="88"/>
      <c r="P3" s="88"/>
    </row>
    <row r="4" spans="1:16" s="139" customFormat="1" ht="28.5" customHeight="1" thickBot="1" x14ac:dyDescent="0.25">
      <c r="A4" s="140" t="s">
        <v>477</v>
      </c>
      <c r="B4" s="670" t="e">
        <f>IF(ISBLANK(programme_output2),"",programme_output2)</f>
        <v>#REF!</v>
      </c>
      <c r="C4" s="671"/>
      <c r="D4" s="671"/>
      <c r="E4" s="671"/>
      <c r="F4" s="671"/>
      <c r="G4" s="672"/>
      <c r="H4" s="141">
        <f t="shared" si="0"/>
        <v>0</v>
      </c>
      <c r="I4" s="205">
        <f t="shared" si="1"/>
        <v>0</v>
      </c>
      <c r="J4" s="88"/>
      <c r="K4" s="88"/>
      <c r="L4" s="89"/>
      <c r="M4" s="88"/>
      <c r="N4" s="88"/>
      <c r="O4" s="88"/>
      <c r="P4" s="88"/>
    </row>
    <row r="5" spans="1:16" s="139" customFormat="1" ht="28.5" customHeight="1" thickBot="1" x14ac:dyDescent="0.25">
      <c r="A5" s="140" t="s">
        <v>478</v>
      </c>
      <c r="B5" s="670" t="e">
        <f>IF(ISBLANK(programme_output3),"",programme_output3)</f>
        <v>#REF!</v>
      </c>
      <c r="C5" s="671"/>
      <c r="D5" s="671"/>
      <c r="E5" s="671"/>
      <c r="F5" s="671"/>
      <c r="G5" s="672"/>
      <c r="H5" s="141">
        <f t="shared" si="0"/>
        <v>0</v>
      </c>
      <c r="I5" s="205">
        <f t="shared" si="1"/>
        <v>0</v>
      </c>
      <c r="J5" s="88"/>
      <c r="K5" s="88"/>
      <c r="L5" s="89"/>
      <c r="M5" s="88"/>
      <c r="N5" s="88"/>
      <c r="O5" s="88"/>
      <c r="P5" s="88"/>
    </row>
    <row r="6" spans="1:16" s="139" customFormat="1" ht="28.5" customHeight="1" thickBot="1" x14ac:dyDescent="0.25">
      <c r="A6" s="142"/>
      <c r="B6" s="143"/>
      <c r="C6" s="144"/>
      <c r="D6" s="144"/>
      <c r="E6" s="144"/>
      <c r="F6" s="144"/>
      <c r="G6" s="145" t="s">
        <v>905</v>
      </c>
      <c r="H6" s="146">
        <f>SUM(H2:H5)</f>
        <v>771133</v>
      </c>
      <c r="I6" s="88"/>
      <c r="J6" s="88"/>
      <c r="K6" s="88"/>
      <c r="L6" s="89"/>
      <c r="M6" s="88"/>
      <c r="N6" s="88"/>
      <c r="O6" s="88"/>
      <c r="P6" s="88"/>
    </row>
    <row r="7" spans="1:16" s="139" customFormat="1" ht="28.5" customHeight="1" thickBot="1" x14ac:dyDescent="0.25">
      <c r="A7" s="142"/>
      <c r="B7" s="143"/>
      <c r="C7" s="144"/>
      <c r="D7" s="144"/>
      <c r="E7" s="144"/>
      <c r="F7" s="144"/>
      <c r="G7" s="145" t="s">
        <v>479</v>
      </c>
      <c r="H7" s="146">
        <f>indirect_costs_total</f>
        <v>39007</v>
      </c>
      <c r="I7" s="88"/>
      <c r="J7" s="88"/>
      <c r="K7" s="88"/>
      <c r="L7" s="89"/>
      <c r="M7" s="88"/>
      <c r="N7" s="88"/>
      <c r="O7" s="88"/>
      <c r="P7" s="88"/>
    </row>
    <row r="8" spans="1:16" s="139" customFormat="1" ht="28.5" customHeight="1" thickBot="1" x14ac:dyDescent="0.25">
      <c r="A8" s="142"/>
      <c r="B8" s="143"/>
      <c r="C8" s="144"/>
      <c r="D8" s="144"/>
      <c r="E8" s="144"/>
      <c r="F8" s="144"/>
      <c r="G8" s="145" t="s">
        <v>737</v>
      </c>
      <c r="H8" s="146">
        <f>reserve_total</f>
        <v>33000</v>
      </c>
      <c r="I8" s="88"/>
      <c r="J8" s="88"/>
      <c r="K8" s="88"/>
      <c r="L8" s="89"/>
      <c r="M8" s="88"/>
      <c r="N8" s="88"/>
      <c r="O8" s="88"/>
      <c r="P8" s="88"/>
    </row>
    <row r="9" spans="1:16" s="139" customFormat="1" ht="28.5" customHeight="1" thickBot="1" x14ac:dyDescent="0.25">
      <c r="A9" s="142"/>
      <c r="B9" s="143"/>
      <c r="C9" s="144"/>
      <c r="D9" s="144"/>
      <c r="E9" s="144"/>
      <c r="F9" s="144"/>
      <c r="G9" s="145" t="s">
        <v>738</v>
      </c>
      <c r="H9" s="146">
        <f>in_kind_total</f>
        <v>44000</v>
      </c>
      <c r="I9" s="88"/>
      <c r="J9" s="88"/>
      <c r="K9" s="88"/>
      <c r="L9" s="89"/>
      <c r="M9" s="88"/>
      <c r="N9" s="88"/>
      <c r="O9" s="88"/>
      <c r="P9" s="88"/>
    </row>
    <row r="10" spans="1:16" s="139" customFormat="1" ht="28.5" customHeight="1" thickBot="1" x14ac:dyDescent="0.25">
      <c r="A10" s="142"/>
      <c r="B10" s="137"/>
      <c r="C10" s="137"/>
      <c r="D10" s="137"/>
      <c r="E10" s="137"/>
      <c r="F10" s="137"/>
      <c r="G10" s="145" t="s">
        <v>739</v>
      </c>
      <c r="H10" s="146">
        <f>SUM(H6:H9)</f>
        <v>887140</v>
      </c>
      <c r="I10" s="90" t="s">
        <v>480</v>
      </c>
      <c r="J10" s="88"/>
      <c r="K10" s="88"/>
      <c r="L10" s="89"/>
      <c r="M10" s="88"/>
      <c r="N10" s="88"/>
      <c r="O10" s="88"/>
      <c r="P10" s="88"/>
    </row>
    <row r="11" spans="1:16" s="139" customFormat="1" ht="28.5" customHeight="1" x14ac:dyDescent="0.2">
      <c r="A11" s="142"/>
      <c r="B11" s="137"/>
      <c r="C11" s="137"/>
      <c r="D11" s="233"/>
      <c r="E11" s="137"/>
      <c r="F11" s="137"/>
      <c r="G11" s="137"/>
      <c r="H11" s="147"/>
      <c r="I11" s="88"/>
      <c r="J11" s="88"/>
      <c r="K11" s="88"/>
      <c r="L11" s="89"/>
      <c r="M11" s="88"/>
      <c r="N11" s="88"/>
      <c r="O11" s="88"/>
      <c r="P11" s="88"/>
    </row>
    <row r="12" spans="1:16" s="139" customFormat="1" ht="28.5" customHeight="1" thickBot="1" x14ac:dyDescent="0.25">
      <c r="A12" s="135" t="s">
        <v>481</v>
      </c>
      <c r="B12" s="136"/>
      <c r="C12" s="137"/>
      <c r="D12" s="137"/>
      <c r="E12" s="137"/>
      <c r="F12" s="137"/>
      <c r="G12" s="138" t="s">
        <v>482</v>
      </c>
      <c r="H12" s="138" t="s">
        <v>474</v>
      </c>
      <c r="I12" s="138" t="s">
        <v>732</v>
      </c>
      <c r="J12" s="138" t="s">
        <v>834</v>
      </c>
      <c r="K12" s="88"/>
      <c r="L12" s="89"/>
      <c r="M12" s="88"/>
      <c r="N12" s="88"/>
      <c r="O12" s="88"/>
      <c r="P12" s="88"/>
    </row>
    <row r="13" spans="1:16" s="139" customFormat="1" ht="28.5" customHeight="1" thickBot="1" x14ac:dyDescent="0.25">
      <c r="A13" s="140" t="s">
        <v>475</v>
      </c>
      <c r="B13" s="214" t="s">
        <v>475</v>
      </c>
      <c r="C13" s="215"/>
      <c r="D13" s="215"/>
      <c r="E13" s="231"/>
      <c r="F13" s="679" t="s">
        <v>475</v>
      </c>
      <c r="G13" s="676"/>
      <c r="H13" s="148">
        <f t="array" ref="H13">SUM(IF(B13="",0,IF(Activities_Column=A13,Amount_Column,0)))</f>
        <v>56820</v>
      </c>
      <c r="I13" s="205">
        <f>H13/H$26</f>
        <v>6.4048515454156046E-2</v>
      </c>
      <c r="J13" s="234" t="str">
        <f>B13</f>
        <v>Project Management</v>
      </c>
      <c r="K13" s="88"/>
      <c r="L13" s="89"/>
      <c r="M13" s="88"/>
      <c r="N13" s="88"/>
      <c r="O13" s="88"/>
      <c r="P13" s="88"/>
    </row>
    <row r="14" spans="1:16" s="139" customFormat="1" ht="28.5" customHeight="1" thickBot="1" x14ac:dyDescent="0.25">
      <c r="A14" s="140" t="s">
        <v>483</v>
      </c>
      <c r="B14" s="210" t="str">
        <f>IF(ISBLANK(Activity1_Name),"",Activity1_Name)</f>
        <v>Wetland revitalization</v>
      </c>
      <c r="C14" s="150"/>
      <c r="D14" s="150"/>
      <c r="E14" s="232"/>
      <c r="F14" s="675" t="str">
        <f>output_relates_activity1</f>
        <v xml:space="preserve">Restoration of degraded wetland ecosystems </v>
      </c>
      <c r="G14" s="676"/>
      <c r="H14" s="148">
        <f t="array" ref="H14">SUM(IF(B14="",0,IF(Activities_Column=A14,Amount_Column,0)))</f>
        <v>220512</v>
      </c>
      <c r="I14" s="205">
        <f t="shared" ref="I14:I21" si="2">H14/H$26</f>
        <v>0.24856505173929708</v>
      </c>
      <c r="J14" s="234" t="str">
        <f t="array" ref="J14">IFERROR(INDEX($A$13:$A$21,SMALL(IF(LEN($B$13:$B$21)&gt;2,ROW($A$1:$A$9),""),ROW(B2))),"")</f>
        <v>Activity1</v>
      </c>
      <c r="K14" s="88"/>
      <c r="L14" s="89"/>
      <c r="M14" s="88"/>
      <c r="N14" s="88"/>
      <c r="O14" s="88"/>
      <c r="P14" s="88"/>
    </row>
    <row r="15" spans="1:16" s="139" customFormat="1" ht="28.5" customHeight="1" thickBot="1" x14ac:dyDescent="0.25">
      <c r="A15" s="140" t="s">
        <v>484</v>
      </c>
      <c r="B15" s="210" t="str">
        <f>IF(ISBLANK(Activity2_Name),"",Activity2_Name)</f>
        <v>Net monitoring</v>
      </c>
      <c r="C15" s="150"/>
      <c r="D15" s="150"/>
      <c r="E15" s="232"/>
      <c r="F15" s="677" t="str">
        <f>output_relates_activity2</f>
        <v xml:space="preserve">Restoration of degraded wetland ecosystems </v>
      </c>
      <c r="G15" s="678"/>
      <c r="H15" s="148">
        <f t="array" ref="H15">SUM(IF(B15="",0,IF(Activities_Column=A15,Amount_Column,0)))</f>
        <v>198500</v>
      </c>
      <c r="I15" s="205">
        <f t="shared" si="2"/>
        <v>0.22375273350316749</v>
      </c>
      <c r="J15" s="234" t="str">
        <f t="array" ref="J15">IFERROR(INDEX($A$13:$A$21,SMALL(IF(LEN($B$13:$B$21)&gt;2,ROW($A$1:$A$9),""),ROW(B3))),"")</f>
        <v>Activity2</v>
      </c>
      <c r="K15" s="88"/>
      <c r="L15" s="89"/>
      <c r="M15" s="88"/>
      <c r="N15" s="88"/>
      <c r="O15" s="88"/>
      <c r="P15" s="88"/>
    </row>
    <row r="16" spans="1:16" s="139" customFormat="1" ht="28.5" customHeight="1" thickBot="1" x14ac:dyDescent="0.25">
      <c r="A16" s="140" t="s">
        <v>485</v>
      </c>
      <c r="B16" s="210" t="str">
        <f>IF(ISBLANK(Activity3_Name),"",Activity3_Name)</f>
        <v>Awareness raising campaign</v>
      </c>
      <c r="C16" s="150"/>
      <c r="D16" s="150"/>
      <c r="E16" s="232"/>
      <c r="F16" s="677" t="str">
        <f>output_relates_activity3</f>
        <v xml:space="preserve">Restoration of degraded wetland ecosystems </v>
      </c>
      <c r="G16" s="678"/>
      <c r="H16" s="148">
        <f t="array" ref="H16">SUM(IF(B16="",0,IF(Activities_Column=A16,Amount_Column,0)))</f>
        <v>276901</v>
      </c>
      <c r="I16" s="205">
        <f t="shared" si="2"/>
        <v>0.31212773632121199</v>
      </c>
      <c r="J16" s="234" t="str">
        <f t="array" ref="J16">IFERROR(INDEX($A$13:$A$21,SMALL(IF(LEN($B$13:$B$21)&gt;2,ROW($A$1:$A$9),""),ROW(B4))),"")</f>
        <v>Activity3</v>
      </c>
      <c r="K16" s="88"/>
      <c r="L16" s="89"/>
      <c r="M16" s="88"/>
      <c r="N16" s="88"/>
      <c r="O16" s="88"/>
      <c r="P16" s="88"/>
    </row>
    <row r="17" spans="1:16" s="139" customFormat="1" ht="28.5" customHeight="1" thickBot="1" x14ac:dyDescent="0.25">
      <c r="A17" s="140" t="s">
        <v>486</v>
      </c>
      <c r="B17" s="210" t="str">
        <f>IF(ISBLANK(Activity4_Name),"",Activity4_Name)</f>
        <v>Publicity and Communication</v>
      </c>
      <c r="C17" s="150"/>
      <c r="D17" s="150"/>
      <c r="E17" s="232"/>
      <c r="F17" s="677" t="str">
        <f>output_relates_activity4</f>
        <v xml:space="preserve">Restoration of degraded wetland ecosystems </v>
      </c>
      <c r="G17" s="678"/>
      <c r="H17" s="148">
        <f t="array" ref="H17">SUM(IF(B17="",0,IF(Activities_Column=A17,Amount_Column,0)))</f>
        <v>18400</v>
      </c>
      <c r="I17" s="205">
        <f t="shared" si="2"/>
        <v>2.0740807538832652E-2</v>
      </c>
      <c r="J17" s="234" t="str">
        <f t="array" ref="J17">IFERROR(INDEX($A$13:$A$21,SMALL(IF(LEN($B$13:$B$21)&gt;2,ROW($A$1:$A$9),""),ROW(B5))),"")</f>
        <v>Activity4</v>
      </c>
      <c r="K17" s="88"/>
      <c r="L17" s="89"/>
      <c r="M17" s="88"/>
      <c r="N17" s="88"/>
      <c r="O17" s="88"/>
      <c r="P17" s="88"/>
    </row>
    <row r="18" spans="1:16" s="139" customFormat="1" ht="28.5" customHeight="1" thickBot="1" x14ac:dyDescent="0.25">
      <c r="A18" s="140" t="s">
        <v>487</v>
      </c>
      <c r="B18" s="210" t="str">
        <f>IF(ISBLANK(Activity5_Name),"",Activity5_Name)</f>
        <v/>
      </c>
      <c r="C18" s="150"/>
      <c r="D18" s="150"/>
      <c r="E18" s="232"/>
      <c r="F18" s="677" t="str">
        <f>output_relates_activity5</f>
        <v xml:space="preserve">Restoration of degraded wetland ecosystems </v>
      </c>
      <c r="G18" s="678"/>
      <c r="H18" s="148">
        <f t="array" ref="H18">SUM(IF(B18="",0,IF(Activities_Column=A18,Amount_Column,0)))</f>
        <v>0</v>
      </c>
      <c r="I18" s="205">
        <f t="shared" si="2"/>
        <v>0</v>
      </c>
      <c r="J18" s="234" t="str">
        <f t="array" ref="J18">IFERROR(INDEX($A$13:$A$21,SMALL(IF(LEN($B$13:$B$21)&gt;2,ROW($A$1:$A$9),""),ROW(B6))),"")</f>
        <v/>
      </c>
      <c r="K18" s="88"/>
      <c r="L18" s="89"/>
      <c r="M18" s="88"/>
      <c r="N18" s="88"/>
      <c r="O18" s="88"/>
      <c r="P18" s="88"/>
    </row>
    <row r="19" spans="1:16" s="139" customFormat="1" ht="28.5" customHeight="1" thickBot="1" x14ac:dyDescent="0.25">
      <c r="A19" s="140" t="s">
        <v>488</v>
      </c>
      <c r="B19" s="210" t="str">
        <f>IF(ISBLANK(Activity6_Name),"",Activity6_Name)</f>
        <v/>
      </c>
      <c r="C19" s="150"/>
      <c r="D19" s="150"/>
      <c r="E19" s="232"/>
      <c r="F19" s="677" t="str">
        <f>output_relates_activity6</f>
        <v xml:space="preserve">Restoration of degraded wetland ecosystems </v>
      </c>
      <c r="G19" s="678"/>
      <c r="H19" s="148">
        <f t="array" ref="H19">SUM(IF(B19="",0,IF(Activities_Column=A19,Amount_Column,0)))</f>
        <v>0</v>
      </c>
      <c r="I19" s="205">
        <f t="shared" si="2"/>
        <v>0</v>
      </c>
      <c r="J19" s="234" t="str">
        <f t="array" ref="J19">IFERROR(INDEX($A$13:$A$21,SMALL(IF(LEN($B$13:$B$21)&gt;2,ROW($A$1:$A$9),""),ROW(B7))),"")</f>
        <v/>
      </c>
      <c r="K19" s="88"/>
      <c r="L19" s="89"/>
      <c r="M19" s="88"/>
      <c r="N19" s="88"/>
      <c r="O19" s="88"/>
      <c r="P19" s="88"/>
    </row>
    <row r="20" spans="1:16" s="139" customFormat="1" ht="28.5" customHeight="1" thickBot="1" x14ac:dyDescent="0.25">
      <c r="A20" s="140" t="s">
        <v>489</v>
      </c>
      <c r="B20" s="210" t="str">
        <f>IF(ISBLANK(Activity7_Name),"",Activity7_Name)</f>
        <v/>
      </c>
      <c r="C20" s="150"/>
      <c r="D20" s="150"/>
      <c r="E20" s="232"/>
      <c r="F20" s="677" t="str">
        <f>output_relates_activity7</f>
        <v xml:space="preserve">Restoration of degraded wetland ecosystems </v>
      </c>
      <c r="G20" s="678"/>
      <c r="H20" s="148">
        <f t="array" ref="H20">SUM(IF(B20="",0,IF(Activities_Column=A20,Amount_Column,0)))</f>
        <v>0</v>
      </c>
      <c r="I20" s="205">
        <f t="shared" si="2"/>
        <v>0</v>
      </c>
      <c r="J20" s="234" t="str">
        <f t="array" ref="J20">IFERROR(INDEX($A$13:$A$21,SMALL(IF(LEN($B$13:$B$21)&gt;2,ROW($A$1:$A$9),""),ROW(B8))),"")</f>
        <v/>
      </c>
      <c r="K20" s="88"/>
      <c r="L20" s="89"/>
      <c r="M20" s="88"/>
      <c r="N20" s="88"/>
      <c r="O20" s="88"/>
      <c r="P20" s="88"/>
    </row>
    <row r="21" spans="1:16" s="139" customFormat="1" ht="28.5" customHeight="1" thickBot="1" x14ac:dyDescent="0.25">
      <c r="A21" s="140" t="s">
        <v>490</v>
      </c>
      <c r="B21" s="210" t="str">
        <f>IF(ISBLANK(Activity8_Name),"",Activity8_Name)</f>
        <v/>
      </c>
      <c r="C21" s="150"/>
      <c r="D21" s="150"/>
      <c r="E21" s="232"/>
      <c r="F21" s="677" t="str">
        <f>output_relates_activity8</f>
        <v xml:space="preserve">Restoration of degraded wetland ecosystems </v>
      </c>
      <c r="G21" s="678"/>
      <c r="H21" s="148">
        <f t="array" ref="H21">SUM(IF(B21="",0,IF(Activities_Column=A21,Amount_Column,0)))</f>
        <v>0</v>
      </c>
      <c r="I21" s="205">
        <f t="shared" si="2"/>
        <v>0</v>
      </c>
      <c r="J21" s="234" t="str">
        <f t="array" ref="J21">IFERROR(INDEX($A$13:$A$21,SMALL(IF(LEN($B$13:$B$21)&gt;2,ROW($A$1:$A$9),""),ROW(B9))),"")</f>
        <v/>
      </c>
      <c r="K21" s="88"/>
      <c r="L21" s="89"/>
      <c r="M21" s="88"/>
      <c r="N21" s="88"/>
      <c r="O21" s="88"/>
      <c r="P21" s="88"/>
    </row>
    <row r="22" spans="1:16" s="139" customFormat="1" ht="28.5" customHeight="1" thickBot="1" x14ac:dyDescent="0.25">
      <c r="A22" s="142"/>
      <c r="B22" s="143"/>
      <c r="C22" s="144"/>
      <c r="D22" s="144"/>
      <c r="E22" s="144"/>
      <c r="F22" s="144"/>
      <c r="G22" s="145" t="s">
        <v>905</v>
      </c>
      <c r="H22" s="146">
        <f>SUM(H13:H21)</f>
        <v>771133</v>
      </c>
      <c r="I22" s="88"/>
      <c r="J22" s="88"/>
      <c r="K22" s="88"/>
      <c r="L22" s="89"/>
      <c r="M22" s="88"/>
      <c r="N22" s="88"/>
      <c r="O22" s="88"/>
      <c r="P22" s="88"/>
    </row>
    <row r="23" spans="1:16" s="139" customFormat="1" ht="28.5" customHeight="1" thickBot="1" x14ac:dyDescent="0.25">
      <c r="A23" s="142"/>
      <c r="B23" s="143"/>
      <c r="C23" s="144"/>
      <c r="D23" s="144"/>
      <c r="E23" s="144"/>
      <c r="F23" s="144"/>
      <c r="G23" s="145" t="s">
        <v>479</v>
      </c>
      <c r="H23" s="146">
        <f>amount_indirect_costs</f>
        <v>39007</v>
      </c>
      <c r="I23" s="88"/>
      <c r="J23" s="88"/>
      <c r="K23" s="88"/>
      <c r="L23" s="89"/>
      <c r="M23" s="88"/>
      <c r="N23" s="88"/>
      <c r="O23" s="88"/>
      <c r="P23" s="88"/>
    </row>
    <row r="24" spans="1:16" s="139" customFormat="1" ht="28.5" customHeight="1" thickBot="1" x14ac:dyDescent="0.25">
      <c r="A24" s="142"/>
      <c r="B24" s="143"/>
      <c r="C24" s="144"/>
      <c r="D24" s="144"/>
      <c r="E24" s="144"/>
      <c r="F24" s="144"/>
      <c r="G24" s="145" t="s">
        <v>737</v>
      </c>
      <c r="H24" s="146">
        <f>reserve_total</f>
        <v>33000</v>
      </c>
      <c r="I24" s="88"/>
      <c r="J24" s="88"/>
      <c r="K24" s="88"/>
      <c r="L24" s="89"/>
      <c r="M24" s="88"/>
      <c r="N24" s="88"/>
      <c r="O24" s="88"/>
      <c r="P24" s="88"/>
    </row>
    <row r="25" spans="1:16" s="139" customFormat="1" ht="28.5" customHeight="1" thickBot="1" x14ac:dyDescent="0.25">
      <c r="A25" s="142"/>
      <c r="B25" s="143"/>
      <c r="C25" s="144"/>
      <c r="D25" s="144"/>
      <c r="E25" s="144"/>
      <c r="F25" s="144"/>
      <c r="G25" s="145" t="s">
        <v>738</v>
      </c>
      <c r="H25" s="146">
        <f>in_kind_total</f>
        <v>44000</v>
      </c>
      <c r="I25" s="88"/>
      <c r="J25" s="88"/>
      <c r="K25" s="88"/>
      <c r="L25" s="89"/>
      <c r="M25" s="88"/>
      <c r="N25" s="88"/>
      <c r="O25" s="88"/>
      <c r="P25" s="88"/>
    </row>
    <row r="26" spans="1:16" s="139" customFormat="1" ht="28.5" customHeight="1" thickBot="1" x14ac:dyDescent="0.25">
      <c r="A26" s="142"/>
      <c r="B26" s="137"/>
      <c r="C26" s="137"/>
      <c r="D26" s="137"/>
      <c r="E26" s="137"/>
      <c r="F26" s="137"/>
      <c r="G26" s="145" t="s">
        <v>739</v>
      </c>
      <c r="H26" s="146">
        <f>SUM(H22:H25)</f>
        <v>887140</v>
      </c>
      <c r="I26" s="90" t="s">
        <v>810</v>
      </c>
      <c r="J26" s="88"/>
      <c r="K26" s="88"/>
      <c r="L26" s="89"/>
      <c r="M26" s="88"/>
      <c r="N26" s="88"/>
      <c r="O26" s="88"/>
      <c r="P26" s="88"/>
    </row>
    <row r="27" spans="1:16" ht="28.5" customHeight="1" x14ac:dyDescent="0.2"/>
    <row r="28" spans="1:16" s="139" customFormat="1" ht="42" customHeight="1" thickBot="1" x14ac:dyDescent="0.25">
      <c r="A28" s="135" t="s">
        <v>491</v>
      </c>
      <c r="B28" s="136"/>
      <c r="C28" s="137"/>
      <c r="D28" s="137"/>
      <c r="E28" s="137"/>
      <c r="F28" s="137"/>
      <c r="G28" s="138"/>
      <c r="H28" s="138" t="s">
        <v>474</v>
      </c>
      <c r="I28" s="138" t="s">
        <v>732</v>
      </c>
      <c r="J28" s="138" t="s">
        <v>734</v>
      </c>
      <c r="K28" s="138" t="s">
        <v>733</v>
      </c>
      <c r="L28" s="89"/>
      <c r="M28" s="88"/>
      <c r="N28" s="88"/>
      <c r="O28" s="88"/>
      <c r="P28" s="88"/>
    </row>
    <row r="29" spans="1:16" s="139" customFormat="1" ht="28.5" customHeight="1" thickBot="1" x14ac:dyDescent="0.25">
      <c r="A29" s="140" t="s">
        <v>492</v>
      </c>
      <c r="B29" s="149" t="s">
        <v>748</v>
      </c>
      <c r="C29" s="149"/>
      <c r="D29" s="150"/>
      <c r="E29" s="152" t="s">
        <v>493</v>
      </c>
      <c r="F29" s="150"/>
      <c r="G29" s="153"/>
      <c r="H29" s="148">
        <f t="array" ref="H29">SUM(IF(B29="",0,IF(Budget_Headings_Column=B29,Amount_Column,0)))</f>
        <v>194846</v>
      </c>
      <c r="I29" s="205">
        <f t="shared" ref="I29:I40" si="3">ROUND(H29/total_eligible_expenditure_total,2)</f>
        <v>0.22</v>
      </c>
      <c r="J29" s="148">
        <f>amount_budget_heading1+amount_budget_heading2+amount_budget_heading3+reserve_total</f>
        <v>409346</v>
      </c>
      <c r="K29" s="148">
        <f>SUM(H32:H40)+indirect_costs_total+in_kind_total</f>
        <v>477794</v>
      </c>
      <c r="L29" s="89"/>
      <c r="M29" s="88"/>
      <c r="N29" s="88"/>
      <c r="O29" s="88"/>
      <c r="P29" s="88"/>
    </row>
    <row r="30" spans="1:16" s="139" customFormat="1" ht="28.5" customHeight="1" thickBot="1" x14ac:dyDescent="0.25">
      <c r="A30" s="140" t="s">
        <v>494</v>
      </c>
      <c r="B30" s="149" t="s">
        <v>897</v>
      </c>
      <c r="C30" s="150"/>
      <c r="D30" s="150"/>
      <c r="E30" s="152" t="s">
        <v>451</v>
      </c>
      <c r="F30" s="150"/>
      <c r="G30" s="153"/>
      <c r="H30" s="148">
        <f t="array" ref="H30">SUM(IF(B30="",0,IF(Budget_Headings_Column=B30,Amount_Column,0)))</f>
        <v>137400</v>
      </c>
      <c r="I30" s="205">
        <f t="shared" si="3"/>
        <v>0.15</v>
      </c>
      <c r="J30" s="205">
        <f>ROUND(infrastructure_costs_total/total_eligible_expenditure_total,2)</f>
        <v>0.46</v>
      </c>
      <c r="K30" s="205">
        <f>ROUND(non_investment_costs_total/total_eligible_expenditure_total,2)</f>
        <v>0.54</v>
      </c>
      <c r="L30" s="89"/>
      <c r="M30" s="88"/>
      <c r="N30" s="88"/>
      <c r="O30" s="88"/>
      <c r="P30" s="88"/>
    </row>
    <row r="31" spans="1:16" s="139" customFormat="1" ht="28.5" customHeight="1" thickBot="1" x14ac:dyDescent="0.25">
      <c r="A31" s="140" t="s">
        <v>495</v>
      </c>
      <c r="B31" s="149" t="s">
        <v>747</v>
      </c>
      <c r="C31" s="150"/>
      <c r="D31" s="150"/>
      <c r="E31" s="152" t="s">
        <v>496</v>
      </c>
      <c r="F31" s="150"/>
      <c r="G31" s="153"/>
      <c r="H31" s="148">
        <f t="array" ref="H31">SUM(IF(B31="",0,IF(Budget_Headings_Column=B31,Amount_Column,0)))</f>
        <v>44100</v>
      </c>
      <c r="I31" s="205">
        <f t="shared" si="3"/>
        <v>0.05</v>
      </c>
      <c r="J31" s="88"/>
      <c r="K31" s="88"/>
      <c r="L31" s="89"/>
      <c r="M31" s="88"/>
      <c r="N31" s="88"/>
      <c r="O31" s="88"/>
      <c r="P31" s="88"/>
    </row>
    <row r="32" spans="1:16" s="139" customFormat="1" ht="28.5" customHeight="1" thickBot="1" x14ac:dyDescent="0.25">
      <c r="A32" s="140" t="s">
        <v>497</v>
      </c>
      <c r="B32" s="149" t="s">
        <v>443</v>
      </c>
      <c r="C32" s="150"/>
      <c r="D32" s="150"/>
      <c r="E32" s="152" t="s">
        <v>498</v>
      </c>
      <c r="F32" s="150"/>
      <c r="G32" s="153"/>
      <c r="H32" s="148">
        <f t="array" ref="H32">SUM(IF(B32="",0,IF(Budget_Headings_Column=B32,Amount_Column,0)))</f>
        <v>277490</v>
      </c>
      <c r="I32" s="205">
        <f t="shared" si="3"/>
        <v>0.31</v>
      </c>
      <c r="J32" s="88"/>
      <c r="K32" s="88"/>
      <c r="L32" s="89"/>
      <c r="M32" s="88"/>
      <c r="N32" s="88"/>
      <c r="O32" s="88"/>
      <c r="P32" s="88"/>
    </row>
    <row r="33" spans="1:16" s="139" customFormat="1" ht="28.5" customHeight="1" thickBot="1" x14ac:dyDescent="0.25">
      <c r="A33" s="140" t="s">
        <v>499</v>
      </c>
      <c r="B33" s="149" t="s">
        <v>444</v>
      </c>
      <c r="C33" s="150"/>
      <c r="D33" s="150"/>
      <c r="E33" s="152" t="s">
        <v>500</v>
      </c>
      <c r="F33" s="150"/>
      <c r="G33" s="153"/>
      <c r="H33" s="148">
        <f t="array" ref="H33">SUM(IF(B33="",0,IF(Budget_Headings_Column=B33,Amount_Column,0)))</f>
        <v>9000</v>
      </c>
      <c r="I33" s="425">
        <f>(H33/total_eligible_expenditure_total)</f>
        <v>1.0144960209211623E-2</v>
      </c>
      <c r="J33" s="88"/>
      <c r="K33" s="88"/>
      <c r="L33" s="89"/>
      <c r="M33" s="88"/>
      <c r="N33" s="88"/>
      <c r="O33" s="88"/>
      <c r="P33" s="88"/>
    </row>
    <row r="34" spans="1:16" s="139" customFormat="1" ht="28.5" customHeight="1" thickBot="1" x14ac:dyDescent="0.25">
      <c r="A34" s="140" t="s">
        <v>501</v>
      </c>
      <c r="B34" s="149" t="s">
        <v>746</v>
      </c>
      <c r="C34" s="150"/>
      <c r="D34" s="150"/>
      <c r="E34" s="152" t="s">
        <v>502</v>
      </c>
      <c r="F34" s="150"/>
      <c r="G34" s="153"/>
      <c r="H34" s="148">
        <f t="array" ref="H34">SUM(IF(B34="",0,IF(Budget_Headings_Column=B34,Amount_Column,0)))</f>
        <v>53950</v>
      </c>
      <c r="I34" s="425">
        <f>(H34/total_eligible_expenditure_total)</f>
        <v>6.0813400365218567E-2</v>
      </c>
      <c r="J34" s="88"/>
      <c r="K34" s="88"/>
      <c r="L34" s="89"/>
      <c r="M34" s="88"/>
      <c r="N34" s="88"/>
      <c r="O34" s="88"/>
      <c r="P34" s="88"/>
    </row>
    <row r="35" spans="1:16" s="139" customFormat="1" ht="28.5" customHeight="1" thickBot="1" x14ac:dyDescent="0.25">
      <c r="A35" s="140" t="s">
        <v>503</v>
      </c>
      <c r="B35" s="149" t="s">
        <v>749</v>
      </c>
      <c r="C35" s="150"/>
      <c r="D35" s="150"/>
      <c r="E35" s="152" t="s">
        <v>504</v>
      </c>
      <c r="F35" s="150"/>
      <c r="G35" s="153"/>
      <c r="H35" s="148">
        <f t="array" ref="H35">SUM(IF(B35="",0,IF(Budget_Headings_Column=B35,Amount_Column,0)))</f>
        <v>13700</v>
      </c>
      <c r="I35" s="205">
        <f t="shared" si="3"/>
        <v>0.02</v>
      </c>
      <c r="J35" s="88"/>
      <c r="K35" s="88"/>
      <c r="L35" s="89"/>
      <c r="M35" s="88"/>
      <c r="N35" s="88"/>
      <c r="O35" s="88"/>
      <c r="P35" s="88"/>
    </row>
    <row r="36" spans="1:16" s="139" customFormat="1" ht="28.5" customHeight="1" thickBot="1" x14ac:dyDescent="0.25">
      <c r="A36" s="140" t="s">
        <v>505</v>
      </c>
      <c r="B36" s="149" t="s">
        <v>445</v>
      </c>
      <c r="C36" s="150"/>
      <c r="D36" s="150"/>
      <c r="E36" s="152" t="s">
        <v>506</v>
      </c>
      <c r="F36" s="150"/>
      <c r="G36" s="153"/>
      <c r="H36" s="148">
        <f t="array" ref="H36">SUM(IF(B36="",0,IF(Budget_Headings_Column=B36,Amount_Column,0)))</f>
        <v>27767</v>
      </c>
      <c r="I36" s="205">
        <f>(H36/total_eligible_expenditure_total)</f>
        <v>3.1299456681019903E-2</v>
      </c>
      <c r="J36" s="88"/>
      <c r="K36" s="88"/>
      <c r="L36" s="89"/>
      <c r="M36" s="88"/>
      <c r="N36" s="88"/>
      <c r="O36" s="88"/>
      <c r="P36" s="88"/>
    </row>
    <row r="37" spans="1:16" s="139" customFormat="1" ht="28.5" customHeight="1" thickBot="1" x14ac:dyDescent="0.25">
      <c r="A37" s="140" t="s">
        <v>507</v>
      </c>
      <c r="B37" s="149" t="s">
        <v>744</v>
      </c>
      <c r="C37" s="150"/>
      <c r="D37" s="150"/>
      <c r="E37" s="152" t="s">
        <v>745</v>
      </c>
      <c r="F37" s="150"/>
      <c r="G37" s="153"/>
      <c r="H37" s="148">
        <f t="array" ref="H37">SUM(IF(B37="",0,IF(Budget_Headings_Column=B37,Amount_Column,0)))</f>
        <v>12220</v>
      </c>
      <c r="I37" s="205">
        <f t="shared" si="3"/>
        <v>0.01</v>
      </c>
      <c r="J37" s="88"/>
      <c r="K37" s="88"/>
      <c r="L37" s="89"/>
      <c r="M37" s="88"/>
      <c r="N37" s="88"/>
      <c r="O37" s="88"/>
      <c r="P37" s="88"/>
    </row>
    <row r="38" spans="1:16" s="139" customFormat="1" ht="28.5" customHeight="1" thickBot="1" x14ac:dyDescent="0.25">
      <c r="A38" s="140" t="s">
        <v>508</v>
      </c>
      <c r="B38" s="149" t="s">
        <v>706</v>
      </c>
      <c r="C38" s="150"/>
      <c r="D38" s="150"/>
      <c r="E38" s="152" t="s">
        <v>704</v>
      </c>
      <c r="F38" s="150"/>
      <c r="G38" s="153"/>
      <c r="H38" s="148">
        <f t="array" ref="H38">SUM(IF(B38="",0,IF(Budget_Headings_Column=B38,Amount_Column,0)))</f>
        <v>0</v>
      </c>
      <c r="I38" s="205">
        <f t="shared" si="3"/>
        <v>0</v>
      </c>
      <c r="J38" s="88"/>
      <c r="K38" s="88"/>
      <c r="L38" s="89"/>
      <c r="M38" s="88"/>
      <c r="N38" s="88"/>
      <c r="O38" s="88"/>
      <c r="P38" s="88"/>
    </row>
    <row r="39" spans="1:16" s="139" customFormat="1" ht="28.5" customHeight="1" thickBot="1" x14ac:dyDescent="0.25">
      <c r="A39" s="140" t="s">
        <v>509</v>
      </c>
      <c r="B39" s="149" t="s">
        <v>702</v>
      </c>
      <c r="C39" s="150"/>
      <c r="D39" s="150"/>
      <c r="E39" s="152" t="s">
        <v>705</v>
      </c>
      <c r="F39" s="150"/>
      <c r="G39" s="153"/>
      <c r="H39" s="148">
        <f t="array" ref="H39">SUM(IF(B39="",0,IF(Budget_Headings_Column=B39,Amount_Column,0)))</f>
        <v>0</v>
      </c>
      <c r="I39" s="205">
        <f t="shared" si="3"/>
        <v>0</v>
      </c>
      <c r="J39" s="88"/>
      <c r="K39" s="88"/>
      <c r="L39" s="89"/>
      <c r="M39" s="88"/>
      <c r="N39" s="88"/>
      <c r="O39" s="88"/>
      <c r="P39" s="88"/>
    </row>
    <row r="40" spans="1:16" s="139" customFormat="1" ht="28.5" customHeight="1" thickBot="1" x14ac:dyDescent="0.25">
      <c r="A40" s="140" t="s">
        <v>703</v>
      </c>
      <c r="B40" s="149" t="s">
        <v>446</v>
      </c>
      <c r="C40" s="150"/>
      <c r="D40" s="150"/>
      <c r="E40" s="152" t="s">
        <v>183</v>
      </c>
      <c r="F40" s="150"/>
      <c r="G40" s="153"/>
      <c r="H40" s="148">
        <f t="array" ref="H40">SUM(IF(B40="",0,IF(Budget_Headings_Column=B40,Amount_Column,0)))</f>
        <v>660</v>
      </c>
      <c r="I40" s="205">
        <f t="shared" si="3"/>
        <v>0</v>
      </c>
      <c r="J40" s="88"/>
      <c r="K40" s="88"/>
      <c r="L40" s="89"/>
      <c r="M40" s="88"/>
      <c r="N40" s="88"/>
      <c r="O40" s="88"/>
      <c r="P40" s="88"/>
    </row>
    <row r="41" spans="1:16" s="139" customFormat="1" ht="28.5" customHeight="1" thickBot="1" x14ac:dyDescent="0.25">
      <c r="A41" s="142"/>
      <c r="B41" s="143"/>
      <c r="C41" s="144"/>
      <c r="D41" s="144"/>
      <c r="E41" s="144"/>
      <c r="F41" s="144"/>
      <c r="G41" s="145" t="s">
        <v>905</v>
      </c>
      <c r="H41" s="146">
        <f>SUM(H29:H40)</f>
        <v>771133</v>
      </c>
      <c r="I41" s="88"/>
      <c r="J41" s="88"/>
      <c r="K41" s="88"/>
      <c r="L41" s="89"/>
      <c r="M41" s="88"/>
      <c r="N41" s="88"/>
      <c r="O41" s="88"/>
      <c r="P41" s="88"/>
    </row>
    <row r="42" spans="1:16" s="139" customFormat="1" ht="28.5" customHeight="1" thickBot="1" x14ac:dyDescent="0.25">
      <c r="A42" s="142"/>
      <c r="B42" s="143"/>
      <c r="C42" s="144"/>
      <c r="D42" s="144"/>
      <c r="E42" s="144"/>
      <c r="F42" s="144"/>
      <c r="G42" s="145" t="s">
        <v>479</v>
      </c>
      <c r="H42" s="146">
        <f>amount_indirect_costs</f>
        <v>39007</v>
      </c>
      <c r="I42" s="88"/>
      <c r="J42" s="88"/>
      <c r="K42" s="88"/>
      <c r="L42" s="89"/>
      <c r="M42" s="88"/>
      <c r="N42" s="88"/>
      <c r="O42" s="88"/>
      <c r="P42" s="88"/>
    </row>
    <row r="43" spans="1:16" s="139" customFormat="1" ht="28.5" customHeight="1" thickBot="1" x14ac:dyDescent="0.25">
      <c r="A43" s="142"/>
      <c r="B43" s="143"/>
      <c r="C43" s="144"/>
      <c r="D43" s="144"/>
      <c r="E43" s="144"/>
      <c r="F43" s="144"/>
      <c r="G43" s="145" t="s">
        <v>737</v>
      </c>
      <c r="H43" s="146">
        <f>reserve_total</f>
        <v>33000</v>
      </c>
      <c r="I43" s="88"/>
      <c r="J43" s="88"/>
      <c r="K43" s="88"/>
      <c r="L43" s="89"/>
      <c r="M43" s="88"/>
      <c r="N43" s="88"/>
      <c r="O43" s="88"/>
      <c r="P43" s="88"/>
    </row>
    <row r="44" spans="1:16" s="139" customFormat="1" ht="28.5" customHeight="1" thickBot="1" x14ac:dyDescent="0.25">
      <c r="A44" s="142"/>
      <c r="B44" s="143"/>
      <c r="C44" s="144"/>
      <c r="D44" s="144"/>
      <c r="E44" s="144"/>
      <c r="F44" s="144"/>
      <c r="G44" s="145" t="s">
        <v>738</v>
      </c>
      <c r="H44" s="146">
        <f>in_kind_total</f>
        <v>44000</v>
      </c>
      <c r="I44" s="88"/>
      <c r="J44" s="88"/>
      <c r="K44" s="88"/>
      <c r="L44" s="89"/>
      <c r="M44" s="88"/>
      <c r="N44" s="88"/>
      <c r="O44" s="88"/>
      <c r="P44" s="88"/>
    </row>
    <row r="45" spans="1:16" s="139" customFormat="1" ht="28.5" customHeight="1" thickBot="1" x14ac:dyDescent="0.25">
      <c r="A45" s="142"/>
      <c r="B45" s="137"/>
      <c r="C45" s="137"/>
      <c r="D45" s="137"/>
      <c r="E45" s="137"/>
      <c r="F45" s="137"/>
      <c r="G45" s="145" t="s">
        <v>739</v>
      </c>
      <c r="H45" s="146">
        <f>SUM(H41:H44)</f>
        <v>887140</v>
      </c>
      <c r="I45" s="90" t="s">
        <v>811</v>
      </c>
      <c r="J45" s="88"/>
      <c r="K45" s="88"/>
      <c r="L45" s="89"/>
      <c r="M45" s="88"/>
      <c r="N45" s="88"/>
      <c r="O45" s="88"/>
      <c r="P45" s="88"/>
    </row>
    <row r="46" spans="1:16" ht="28.5" customHeight="1" x14ac:dyDescent="0.2"/>
    <row r="47" spans="1:16" s="139" customFormat="1" ht="28.5" customHeight="1" thickBot="1" x14ac:dyDescent="0.25">
      <c r="A47" s="154" t="s">
        <v>510</v>
      </c>
      <c r="D47" s="89"/>
      <c r="E47" s="89"/>
      <c r="F47" s="89"/>
      <c r="G47" s="89"/>
      <c r="H47" s="89"/>
      <c r="I47" s="89"/>
      <c r="J47" s="89"/>
      <c r="K47" s="89"/>
      <c r="L47" s="89"/>
      <c r="M47" s="88"/>
      <c r="N47" s="88"/>
      <c r="O47" s="88"/>
      <c r="P47" s="88"/>
    </row>
    <row r="48" spans="1:16" s="139" customFormat="1" ht="30.75" customHeight="1" thickBot="1" x14ac:dyDescent="0.25">
      <c r="A48" s="673" t="s">
        <v>514</v>
      </c>
      <c r="B48" s="674"/>
      <c r="C48" s="155" t="s">
        <v>35</v>
      </c>
      <c r="D48" s="155" t="s">
        <v>109</v>
      </c>
      <c r="E48" s="155" t="s">
        <v>110</v>
      </c>
      <c r="F48" s="155" t="s">
        <v>111</v>
      </c>
      <c r="G48" s="155" t="s">
        <v>112</v>
      </c>
      <c r="H48" s="208" t="s">
        <v>36</v>
      </c>
      <c r="I48" s="208" t="s">
        <v>906</v>
      </c>
      <c r="J48" s="88"/>
      <c r="K48" s="88"/>
      <c r="L48" s="89"/>
      <c r="M48" s="88"/>
      <c r="N48" s="88"/>
      <c r="O48" s="88"/>
      <c r="P48" s="88"/>
    </row>
    <row r="49" spans="1:16" s="139" customFormat="1" ht="28.5" customHeight="1" thickBot="1" x14ac:dyDescent="0.25">
      <c r="A49" s="665" t="s">
        <v>459</v>
      </c>
      <c r="B49" s="666"/>
      <c r="C49" s="155" t="str">
        <f>IF(applicant_name="","",applicant_name)</f>
        <v>Voda pre klímu - environmentálne technológie o.z.</v>
      </c>
      <c r="D49" s="155" t="str">
        <f>IF(partner1_name="","",partner1_name)</f>
        <v>Štátna ochrana prírody Slovenskej republiky</v>
      </c>
      <c r="E49" s="155" t="str">
        <f>IF(partner2_name="","",partner2_name)</f>
        <v>Základná škola s materskou školou Maximiliána Hella</v>
      </c>
      <c r="F49" s="155" t="str">
        <f>IF(partner3_name="","",partner3_name)</f>
        <v>Univerzita sv. Cyrila a Metoda v Trnave</v>
      </c>
      <c r="G49" s="155" t="str">
        <f>IF(partner4_name="","",partner4_name)</f>
        <v>Norges miljø- og biovitenskapelige universitet</v>
      </c>
      <c r="H49" s="209"/>
      <c r="I49" s="209"/>
      <c r="J49" s="88"/>
      <c r="K49" s="88"/>
      <c r="L49" s="89"/>
      <c r="M49" s="88"/>
      <c r="N49" s="88"/>
      <c r="O49" s="88"/>
      <c r="P49" s="88"/>
    </row>
    <row r="50" spans="1:16" s="139" customFormat="1" ht="28.5" customHeight="1" thickBot="1" x14ac:dyDescent="0.25">
      <c r="A50" s="156" t="s">
        <v>475</v>
      </c>
      <c r="B50" s="157" t="s">
        <v>475</v>
      </c>
      <c r="C50" s="158">
        <f t="array" ref="C50">IF($A50="",0,SUM(IF(Implemented_By_Column=C$48,IF(Activities_Column=$B50,Amount_Column,0))))</f>
        <v>36000</v>
      </c>
      <c r="D50" s="158">
        <f t="array" ref="D50">IF($A50="",0,SUM(IF(Implemented_By_Column=D$48,IF(Activities_Column=$B50,Amount_Column,0))))</f>
        <v>16320</v>
      </c>
      <c r="E50" s="158">
        <f t="array" ref="E50">IF($A50="",0,SUM(IF(Implemented_By_Column=E$48,IF(Activities_Column=$B50,Amount_Column,0))))</f>
        <v>0</v>
      </c>
      <c r="F50" s="158">
        <f t="array" ref="F50">IF($A50="",0,SUM(IF(Implemented_By_Column=F$48,IF(Activities_Column=$B50,Amount_Column,0))))</f>
        <v>4500</v>
      </c>
      <c r="G50" s="158">
        <f t="array" ref="G50">IF($A50="",0,SUM(IF(Implemented_By_Column=G$48,IF(Activities_Column=$B50,Amount_Column,0))))</f>
        <v>0</v>
      </c>
      <c r="H50" s="148">
        <f>SUM(C50:G50)</f>
        <v>56820</v>
      </c>
      <c r="I50" s="174">
        <f>H50/H$59</f>
        <v>7.3683787362231939E-2</v>
      </c>
      <c r="J50" s="88"/>
      <c r="K50" s="88"/>
      <c r="L50" s="89"/>
      <c r="M50" s="88"/>
      <c r="N50" s="88"/>
      <c r="O50" s="88"/>
      <c r="P50" s="88"/>
    </row>
    <row r="51" spans="1:16" s="139" customFormat="1" ht="28.5" customHeight="1" thickBot="1" x14ac:dyDescent="0.25">
      <c r="A51" s="159" t="str">
        <f>IF(Activity1_Name="","",Activity1_Name)</f>
        <v>Wetland revitalization</v>
      </c>
      <c r="B51" s="160" t="s">
        <v>483</v>
      </c>
      <c r="C51" s="158">
        <f t="array" ref="C51">IF($A51="",0,SUM(IF(Implemented_By_Column=C$48,IF(Activities_Column=$B51,Amount_Column,0))))</f>
        <v>0</v>
      </c>
      <c r="D51" s="158">
        <f t="array" ref="D51">IF($A51="",0,SUM(IF(Implemented_By_Column=D$48,IF(Activities_Column=$B51,Amount_Column,0))))</f>
        <v>220512</v>
      </c>
      <c r="E51" s="158">
        <f t="array" ref="E51">IF($A51="",0,SUM(IF(Implemented_By_Column=E$48,IF(Activities_Column=$B51,Amount_Column,0))))</f>
        <v>0</v>
      </c>
      <c r="F51" s="158">
        <f t="array" ref="F51">IF($A51="",0,SUM(IF(Implemented_By_Column=F$48,IF(Activities_Column=$B51,Amount_Column,0))))</f>
        <v>0</v>
      </c>
      <c r="G51" s="158">
        <f t="array" ref="G51">IF($A51="",0,SUM(IF(Implemented_By_Column=G$48,IF(Activities_Column=$B51,Amount_Column,0))))</f>
        <v>0</v>
      </c>
      <c r="H51" s="148">
        <f t="shared" ref="H51:H58" si="4">SUM(C51:G51)</f>
        <v>220512</v>
      </c>
      <c r="I51" s="174">
        <f t="shared" ref="I51:I57" si="5">H51/H$59</f>
        <v>0.28595845334073372</v>
      </c>
      <c r="J51" s="88"/>
      <c r="K51" s="88"/>
      <c r="L51" s="89"/>
      <c r="M51" s="88"/>
      <c r="N51" s="88"/>
      <c r="O51" s="88"/>
      <c r="P51" s="88"/>
    </row>
    <row r="52" spans="1:16" s="139" customFormat="1" ht="28.5" customHeight="1" thickBot="1" x14ac:dyDescent="0.25">
      <c r="A52" s="159" t="str">
        <f>IF(Activity2_Name="","",Activity2_Name)</f>
        <v>Net monitoring</v>
      </c>
      <c r="B52" s="160" t="s">
        <v>484</v>
      </c>
      <c r="C52" s="158">
        <f t="array" ref="C52">IF($A52="",0,SUM(IF(Implemented_By_Column=C$48,IF(Activities_Column=$B52,Amount_Column,0))))</f>
        <v>31600</v>
      </c>
      <c r="D52" s="158">
        <f t="array" ref="D52">IF($A52="",0,SUM(IF(Implemented_By_Column=D$48,IF(Activities_Column=$B52,Amount_Column,0))))</f>
        <v>137400</v>
      </c>
      <c r="E52" s="158">
        <f t="array" ref="E52">IF($A52="",0,SUM(IF(Implemented_By_Column=E$48,IF(Activities_Column=$B52,Amount_Column,0))))</f>
        <v>0</v>
      </c>
      <c r="F52" s="158">
        <f t="array" ref="F52">IF($A52="",0,SUM(IF(Implemented_By_Column=F$48,IF(Activities_Column=$B52,Amount_Column,0))))</f>
        <v>29500</v>
      </c>
      <c r="G52" s="158">
        <f t="array" ref="G52">IF($A52="",0,SUM(IF(Implemented_By_Column=G$48,IF(Activities_Column=$B52,Amount_Column,0))))</f>
        <v>0</v>
      </c>
      <c r="H52" s="148">
        <f t="shared" si="4"/>
        <v>198500</v>
      </c>
      <c r="I52" s="174">
        <f t="shared" si="5"/>
        <v>0.25741344229853996</v>
      </c>
      <c r="J52" s="88"/>
      <c r="K52" s="88"/>
      <c r="L52" s="89"/>
      <c r="M52" s="88"/>
      <c r="N52" s="88"/>
      <c r="O52" s="88"/>
      <c r="P52" s="88"/>
    </row>
    <row r="53" spans="1:16" s="139" customFormat="1" ht="28.5" customHeight="1" thickBot="1" x14ac:dyDescent="0.25">
      <c r="A53" s="159" t="str">
        <f>IF(Activity3_Name="","",Activity3_Name)</f>
        <v>Awareness raising campaign</v>
      </c>
      <c r="B53" s="160" t="s">
        <v>485</v>
      </c>
      <c r="C53" s="158">
        <f t="array" ref="C53">IF($A53="",0,SUM(IF(Implemented_By_Column=C$48,IF(Activities_Column=$B53,Amount_Column,0))))</f>
        <v>167256</v>
      </c>
      <c r="D53" s="158">
        <f t="array" ref="D53">IF($A53="",0,SUM(IF(Implemented_By_Column=D$48,IF(Activities_Column=$B53,Amount_Column,0))))</f>
        <v>3200</v>
      </c>
      <c r="E53" s="158">
        <f t="array" ref="E53">IF($A53="",0,SUM(IF(Implemented_By_Column=E$48,IF(Activities_Column=$B53,Amount_Column,0))))</f>
        <v>61500</v>
      </c>
      <c r="F53" s="158">
        <f t="array" ref="F53">IF($A53="",0,SUM(IF(Implemented_By_Column=F$48,IF(Activities_Column=$B53,Amount_Column,0))))</f>
        <v>14100</v>
      </c>
      <c r="G53" s="158">
        <f t="array" ref="G53">IF($A53="",0,SUM(IF(Implemented_By_Column=G$48,IF(Activities_Column=$B53,Amount_Column,0))))</f>
        <v>30845</v>
      </c>
      <c r="H53" s="148">
        <f t="shared" si="4"/>
        <v>276901</v>
      </c>
      <c r="I53" s="174">
        <f t="shared" si="5"/>
        <v>0.35908332285092198</v>
      </c>
      <c r="J53" s="88"/>
      <c r="K53" s="88"/>
      <c r="L53" s="89"/>
      <c r="M53" s="88"/>
      <c r="N53" s="88"/>
      <c r="O53" s="88"/>
      <c r="P53" s="88"/>
    </row>
    <row r="54" spans="1:16" s="139" customFormat="1" ht="28.5" customHeight="1" thickBot="1" x14ac:dyDescent="0.25">
      <c r="A54" s="159" t="str">
        <f>IF(Activity4_Name="","",Activity4_Name)</f>
        <v>Publicity and Communication</v>
      </c>
      <c r="B54" s="160" t="s">
        <v>486</v>
      </c>
      <c r="C54" s="158">
        <f t="array" ref="C54">IF($A54="",0,SUM(IF(Implemented_By_Column=C$48,IF(Activities_Column=$B54,Amount_Column,0))))</f>
        <v>0</v>
      </c>
      <c r="D54" s="158">
        <f t="array" ref="D54">IF($A54="",0,SUM(IF(Implemented_By_Column=D$48,IF(Activities_Column=$B54,Amount_Column,0))))</f>
        <v>0</v>
      </c>
      <c r="E54" s="158">
        <f t="array" ref="E54">IF($A54="",0,SUM(IF(Implemented_By_Column=E$48,IF(Activities_Column=$B54,Amount_Column,0))))</f>
        <v>13000</v>
      </c>
      <c r="F54" s="158">
        <f t="array" ref="F54">IF($A54="",0,SUM(IF(Implemented_By_Column=F$48,IF(Activities_Column=$B54,Amount_Column,0))))</f>
        <v>5400</v>
      </c>
      <c r="G54" s="158">
        <f t="array" ref="G54">IF($A54="",0,SUM(IF(Implemented_By_Column=G$48,IF(Activities_Column=$B54,Amount_Column,0))))</f>
        <v>0</v>
      </c>
      <c r="H54" s="148">
        <f t="shared" si="4"/>
        <v>18400</v>
      </c>
      <c r="I54" s="174">
        <f t="shared" si="5"/>
        <v>2.3860994147572468E-2</v>
      </c>
      <c r="J54" s="88"/>
      <c r="K54" s="88"/>
      <c r="L54" s="89"/>
      <c r="M54" s="88"/>
      <c r="N54" s="88"/>
      <c r="O54" s="88"/>
      <c r="P54" s="88"/>
    </row>
    <row r="55" spans="1:16" s="139" customFormat="1" ht="28.5" customHeight="1" thickBot="1" x14ac:dyDescent="0.25">
      <c r="A55" s="159" t="str">
        <f>IF(Activity5_Name="","",Activity5_Name)</f>
        <v/>
      </c>
      <c r="B55" s="160" t="s">
        <v>487</v>
      </c>
      <c r="C55" s="158">
        <f t="array" ref="C55">IF($A55="",0,SUM(IF(Implemented_By_Column=C$48,IF(Activities_Column=$B55,Amount_Column,0))))</f>
        <v>0</v>
      </c>
      <c r="D55" s="158">
        <f t="array" ref="D55">IF($A55="",0,SUM(IF(Implemented_By_Column=D$48,IF(Activities_Column=$B55,Amount_Column,0))))</f>
        <v>0</v>
      </c>
      <c r="E55" s="158">
        <f t="array" ref="E55">IF($A55="",0,SUM(IF(Implemented_By_Column=E$48,IF(Activities_Column=$B55,Amount_Column,0))))</f>
        <v>0</v>
      </c>
      <c r="F55" s="158">
        <f t="array" ref="F55">IF($A55="",0,SUM(IF(Implemented_By_Column=F$48,IF(Activities_Column=$B55,Amount_Column,0))))</f>
        <v>0</v>
      </c>
      <c r="G55" s="158">
        <f t="array" ref="G55">IF($A55="",0,SUM(IF(Implemented_By_Column=G$48,IF(Activities_Column=$B55,Amount_Column,0))))</f>
        <v>0</v>
      </c>
      <c r="H55" s="148">
        <f t="shared" si="4"/>
        <v>0</v>
      </c>
      <c r="I55" s="174">
        <f t="shared" si="5"/>
        <v>0</v>
      </c>
      <c r="J55" s="88"/>
      <c r="K55" s="88"/>
      <c r="L55" s="89"/>
      <c r="M55" s="88"/>
      <c r="N55" s="88"/>
      <c r="O55" s="88"/>
      <c r="P55" s="88"/>
    </row>
    <row r="56" spans="1:16" s="139" customFormat="1" ht="28.5" customHeight="1" thickBot="1" x14ac:dyDescent="0.25">
      <c r="A56" s="159" t="str">
        <f>IF(Activity6_Name="","",Activity6_Name)</f>
        <v/>
      </c>
      <c r="B56" s="160" t="s">
        <v>488</v>
      </c>
      <c r="C56" s="158">
        <f t="array" ref="C56">IF($A56="",0,SUM(IF(Implemented_By_Column=C$48,IF(Activities_Column=$B56,Amount_Column,0))))</f>
        <v>0</v>
      </c>
      <c r="D56" s="158">
        <f t="array" ref="D56">IF($A56="",0,SUM(IF(Implemented_By_Column=D$48,IF(Activities_Column=$B56,Amount_Column,0))))</f>
        <v>0</v>
      </c>
      <c r="E56" s="158">
        <f t="array" ref="E56">IF($A56="",0,SUM(IF(Implemented_By_Column=E$48,IF(Activities_Column=$B56,Amount_Column,0))))</f>
        <v>0</v>
      </c>
      <c r="F56" s="158">
        <f t="array" ref="F56">IF($A56="",0,SUM(IF(Implemented_By_Column=F$48,IF(Activities_Column=$B56,Amount_Column,0))))</f>
        <v>0</v>
      </c>
      <c r="G56" s="158">
        <f t="array" ref="G56">IF($A56="",0,SUM(IF(Implemented_By_Column=G$48,IF(Activities_Column=$B56,Amount_Column,0))))</f>
        <v>0</v>
      </c>
      <c r="H56" s="148">
        <f t="shared" si="4"/>
        <v>0</v>
      </c>
      <c r="I56" s="174">
        <f t="shared" si="5"/>
        <v>0</v>
      </c>
      <c r="J56" s="88"/>
      <c r="K56" s="88"/>
      <c r="L56" s="89"/>
      <c r="M56" s="88"/>
      <c r="N56" s="88"/>
      <c r="O56" s="88"/>
      <c r="P56" s="88"/>
    </row>
    <row r="57" spans="1:16" s="139" customFormat="1" ht="28.5" customHeight="1" thickBot="1" x14ac:dyDescent="0.25">
      <c r="A57" s="159" t="str">
        <f>IF(Activity7_Name="","",Activity7_Name)</f>
        <v/>
      </c>
      <c r="B57" s="160" t="s">
        <v>489</v>
      </c>
      <c r="C57" s="158">
        <f t="array" ref="C57">IF($A57="",0,SUM(IF(Implemented_By_Column=C$48,IF(Activities_Column=$B57,Amount_Column,0))))</f>
        <v>0</v>
      </c>
      <c r="D57" s="158">
        <f t="array" ref="D57">IF($A57="",0,SUM(IF(Implemented_By_Column=D$48,IF(Activities_Column=$B57,Amount_Column,0))))</f>
        <v>0</v>
      </c>
      <c r="E57" s="158">
        <f t="array" ref="E57">IF($A57="",0,SUM(IF(Implemented_By_Column=E$48,IF(Activities_Column=$B57,Amount_Column,0))))</f>
        <v>0</v>
      </c>
      <c r="F57" s="158">
        <f t="array" ref="F57">IF($A57="",0,SUM(IF(Implemented_By_Column=F$48,IF(Activities_Column=$B57,Amount_Column,0))))</f>
        <v>0</v>
      </c>
      <c r="G57" s="158">
        <f t="array" ref="G57">IF($A57="",0,SUM(IF(Implemented_By_Column=G$48,IF(Activities_Column=$B57,Amount_Column,0))))</f>
        <v>0</v>
      </c>
      <c r="H57" s="148">
        <f t="shared" si="4"/>
        <v>0</v>
      </c>
      <c r="I57" s="174">
        <f t="shared" si="5"/>
        <v>0</v>
      </c>
      <c r="J57" s="88"/>
      <c r="K57" s="88"/>
      <c r="L57" s="89"/>
      <c r="M57" s="88"/>
      <c r="N57" s="88"/>
      <c r="O57" s="88"/>
      <c r="P57" s="88"/>
    </row>
    <row r="58" spans="1:16" s="139" customFormat="1" ht="28.5" customHeight="1" thickBot="1" x14ac:dyDescent="0.25">
      <c r="A58" s="159" t="str">
        <f>IF(Activity8_Name="","",Activity8_Name)</f>
        <v/>
      </c>
      <c r="B58" s="160" t="s">
        <v>490</v>
      </c>
      <c r="C58" s="158">
        <f t="array" ref="C58">IF($A58="",0,SUM(IF(Implemented_By_Column=C$48,IF(Activities_Column=$B58,Amount_Column,0))))</f>
        <v>0</v>
      </c>
      <c r="D58" s="158">
        <f t="array" ref="D58">IF($A58="",0,SUM(IF(Implemented_By_Column=D$48,IF(Activities_Column=$B58,Amount_Column,0))))</f>
        <v>0</v>
      </c>
      <c r="E58" s="158">
        <f t="array" ref="E58">IF($A58="",0,SUM(IF(Implemented_By_Column=E$48,IF(Activities_Column=$B58,Amount_Column,0))))</f>
        <v>0</v>
      </c>
      <c r="F58" s="158">
        <f t="array" ref="F58">IF($A58="",0,SUM(IF(Implemented_By_Column=F$48,IF(Activities_Column=$B58,Amount_Column,0))))</f>
        <v>0</v>
      </c>
      <c r="G58" s="158">
        <f t="array" ref="G58">IF($A58="",0,SUM(IF(Implemented_By_Column=G$48,IF(Activities_Column=$B58,Amount_Column,0))))</f>
        <v>0</v>
      </c>
      <c r="H58" s="148">
        <f t="shared" si="4"/>
        <v>0</v>
      </c>
      <c r="I58" s="174">
        <f>H58/H$59</f>
        <v>0</v>
      </c>
      <c r="J58" s="88"/>
      <c r="K58" s="88"/>
      <c r="L58" s="89"/>
      <c r="M58" s="88"/>
      <c r="N58" s="88"/>
      <c r="O58" s="88"/>
      <c r="P58" s="88"/>
    </row>
    <row r="59" spans="1:16" s="139" customFormat="1" ht="28.5" customHeight="1" thickBot="1" x14ac:dyDescent="0.25">
      <c r="A59" s="161"/>
      <c r="B59" s="162" t="s">
        <v>36</v>
      </c>
      <c r="C59" s="158">
        <f t="shared" ref="C59:H59" si="6">SUM(C50:C58)</f>
        <v>234856</v>
      </c>
      <c r="D59" s="158">
        <f t="shared" si="6"/>
        <v>377432</v>
      </c>
      <c r="E59" s="158">
        <f t="shared" si="6"/>
        <v>74500</v>
      </c>
      <c r="F59" s="158">
        <f t="shared" si="6"/>
        <v>53500</v>
      </c>
      <c r="G59" s="158">
        <f t="shared" si="6"/>
        <v>30845</v>
      </c>
      <c r="H59" s="146">
        <f t="shared" si="6"/>
        <v>771133</v>
      </c>
      <c r="I59" s="88"/>
      <c r="J59" s="88"/>
      <c r="K59" s="88"/>
      <c r="L59" s="89"/>
      <c r="M59" s="88"/>
      <c r="N59" s="88"/>
      <c r="O59" s="88"/>
      <c r="P59" s="88"/>
    </row>
    <row r="60" spans="1:16" s="139" customFormat="1" ht="28.5" customHeight="1" thickBot="1" x14ac:dyDescent="0.25">
      <c r="D60" s="89"/>
      <c r="E60" s="89"/>
      <c r="F60" s="89"/>
      <c r="G60" s="89"/>
      <c r="H60" s="89"/>
      <c r="I60" s="89"/>
      <c r="J60" s="89"/>
      <c r="K60" s="89"/>
      <c r="L60" s="89"/>
      <c r="M60" s="88"/>
      <c r="N60" s="88"/>
      <c r="O60" s="88"/>
      <c r="P60" s="88"/>
    </row>
    <row r="61" spans="1:16" s="139" customFormat="1" ht="45.75" customHeight="1" thickBot="1" x14ac:dyDescent="0.25">
      <c r="A61" s="163" t="s">
        <v>515</v>
      </c>
      <c r="B61" s="164" t="s">
        <v>475</v>
      </c>
      <c r="C61" s="155" t="s">
        <v>483</v>
      </c>
      <c r="D61" s="155" t="s">
        <v>484</v>
      </c>
      <c r="E61" s="155" t="s">
        <v>485</v>
      </c>
      <c r="F61" s="155" t="s">
        <v>486</v>
      </c>
      <c r="G61" s="155" t="s">
        <v>487</v>
      </c>
      <c r="H61" s="155" t="s">
        <v>488</v>
      </c>
      <c r="I61" s="155" t="s">
        <v>489</v>
      </c>
      <c r="J61" s="155" t="s">
        <v>490</v>
      </c>
      <c r="K61" s="165" t="s">
        <v>517</v>
      </c>
      <c r="L61" s="166" t="s">
        <v>516</v>
      </c>
      <c r="M61" s="88"/>
      <c r="N61" s="88"/>
      <c r="O61" s="88"/>
      <c r="P61" s="88"/>
    </row>
    <row r="62" spans="1:16" s="139" customFormat="1" ht="34.5" customHeight="1" thickBot="1" x14ac:dyDescent="0.25">
      <c r="A62" s="167" t="s">
        <v>513</v>
      </c>
      <c r="B62" s="168" t="str">
        <f>B61</f>
        <v>Project Management</v>
      </c>
      <c r="C62" s="168" t="str">
        <f>IF(Activity1_Name="","",Activity1_Name)</f>
        <v>Wetland revitalization</v>
      </c>
      <c r="D62" s="168" t="str">
        <f>IF(Activity2_Name="","",Activity2_Name)</f>
        <v>Net monitoring</v>
      </c>
      <c r="E62" s="168" t="str">
        <f>IF(Activity3_Name="","",Activity3_Name)</f>
        <v>Awareness raising campaign</v>
      </c>
      <c r="F62" s="168" t="str">
        <f>IF(Activity4_Name="","",Activity4_Name)</f>
        <v>Publicity and Communication</v>
      </c>
      <c r="G62" s="168" t="str">
        <f>IF(Activity5_Name="","",Activity5_Name)</f>
        <v/>
      </c>
      <c r="H62" s="168" t="str">
        <f>IF(Activity6_Name="","",Activity6_Name)</f>
        <v/>
      </c>
      <c r="I62" s="168" t="str">
        <f>IF(Activity7_Name="","",Activity7_Name)</f>
        <v/>
      </c>
      <c r="J62" s="168" t="str">
        <f>IF(Activity8_Name="","",Activity8_Name)</f>
        <v/>
      </c>
      <c r="K62" s="169"/>
      <c r="L62" s="170"/>
      <c r="M62" s="88"/>
      <c r="N62" s="88"/>
      <c r="O62" s="88"/>
      <c r="P62" s="88"/>
    </row>
    <row r="63" spans="1:16" s="139" customFormat="1" ht="34.5" customHeight="1" thickBot="1" x14ac:dyDescent="0.25">
      <c r="A63" s="171" t="s">
        <v>452</v>
      </c>
      <c r="B63" s="172">
        <f t="array" ref="B63">SUM(IF(Type_Of_Expenditures_Column=$A63,IF(Activities_Column=B$61,Amount_Column),0))</f>
        <v>56820</v>
      </c>
      <c r="C63" s="172">
        <f t="array" ref="C63">SUM(IF(Type_Of_Expenditures_Column=$A63,IF(Activities_Column=C$61,Amount_Column),0))</f>
        <v>49600</v>
      </c>
      <c r="D63" s="172">
        <f t="array" ref="D63">SUM(IF(Type_Of_Expenditures_Column=$A63,IF(Activities_Column=D$61,Amount_Column),0))</f>
        <v>49600</v>
      </c>
      <c r="E63" s="172">
        <f t="array" ref="E63">SUM(IF(Type_Of_Expenditures_Column=$A63,IF(Activities_Column=E$61,Amount_Column),0))</f>
        <v>153070</v>
      </c>
      <c r="F63" s="172">
        <f t="array" ref="F63">SUM(IF(Type_Of_Expenditures_Column=$A63,IF(Activities_Column=F$61,Amount_Column),0))</f>
        <v>9400</v>
      </c>
      <c r="G63" s="172">
        <f t="array" ref="G63">SUM(IF(Type_Of_Expenditures_Column=$A63,IF(Activities_Column=G$61,Amount_Column),0))</f>
        <v>0</v>
      </c>
      <c r="H63" s="172">
        <f t="array" ref="H63">SUM(IF(Type_Of_Expenditures_Column=$A63,IF(Activities_Column=H$61,Amount_Column),0))</f>
        <v>0</v>
      </c>
      <c r="I63" s="172">
        <f t="array" ref="I63">SUM(IF(Type_Of_Expenditures_Column=$A63,IF(Activities_Column=I$61,Amount_Column),0))</f>
        <v>0</v>
      </c>
      <c r="J63" s="172">
        <f t="array" ref="J63">SUM(IF(Type_Of_Expenditures_Column=$A63,IF(Activities_Column=J$61,Amount_Column),0))</f>
        <v>0</v>
      </c>
      <c r="K63" s="173">
        <f>SUM(B63:J63)</f>
        <v>318490</v>
      </c>
      <c r="L63" s="174">
        <f t="shared" ref="L63:L72" si="7">IF($K$63=0,0,K63/$K$73)</f>
        <v>0.35900759744797889</v>
      </c>
      <c r="M63" s="88"/>
      <c r="N63" s="88"/>
      <c r="O63" s="88"/>
      <c r="P63" s="88"/>
    </row>
    <row r="64" spans="1:16" ht="34.5" customHeight="1" thickBot="1" x14ac:dyDescent="0.25">
      <c r="A64" s="171" t="s">
        <v>453</v>
      </c>
      <c r="B64" s="172">
        <f t="array" ref="B64">SUM(IF(Type_Of_Expenditures_Column=$A64,IF(Activities_Column=B$61,Amount_Column),0))</f>
        <v>0</v>
      </c>
      <c r="C64" s="172">
        <f t="array" ref="C64">SUM(IF(Type_Of_Expenditures_Column=$A64,IF(Activities_Column=C$61,Amount_Column),0))</f>
        <v>3866</v>
      </c>
      <c r="D64" s="172">
        <f t="array" ref="D64">SUM(IF(Type_Of_Expenditures_Column=$A64,IF(Activities_Column=D$61,Amount_Column),0))</f>
        <v>0</v>
      </c>
      <c r="E64" s="172">
        <f t="array" ref="E64">SUM(IF(Type_Of_Expenditures_Column=$A64,IF(Activities_Column=E$61,Amount_Column),0))</f>
        <v>23901</v>
      </c>
      <c r="F64" s="172">
        <f t="array" ref="F64">SUM(IF(Type_Of_Expenditures_Column=$A64,IF(Activities_Column=F$61,Amount_Column),0))</f>
        <v>0</v>
      </c>
      <c r="G64" s="172">
        <f t="array" ref="G64">SUM(IF(Type_Of_Expenditures_Column=$A64,IF(Activities_Column=G$61,Amount_Column),0))</f>
        <v>0</v>
      </c>
      <c r="H64" s="172">
        <f t="array" ref="H64">SUM(IF(Type_Of_Expenditures_Column=$A64,IF(Activities_Column=H$61,Amount_Column),0))</f>
        <v>0</v>
      </c>
      <c r="I64" s="172">
        <f t="array" ref="I64">SUM(IF(Type_Of_Expenditures_Column=$A64,IF(Activities_Column=I$61,Amount_Column),0))</f>
        <v>0</v>
      </c>
      <c r="J64" s="172">
        <f t="array" ref="J64">SUM(IF(Type_Of_Expenditures_Column=$A64,IF(Activities_Column=J$61,Amount_Column),0))</f>
        <v>0</v>
      </c>
      <c r="K64" s="173">
        <f t="shared" ref="K64:K69" si="8">SUM(B64:J64)</f>
        <v>27767</v>
      </c>
      <c r="L64" s="174">
        <f t="shared" si="7"/>
        <v>3.1299456681019903E-2</v>
      </c>
    </row>
    <row r="65" spans="1:12" ht="34.5" customHeight="1" thickBot="1" x14ac:dyDescent="0.25">
      <c r="A65" s="171" t="s">
        <v>454</v>
      </c>
      <c r="B65" s="172">
        <f t="array" ref="B65">SUM(IF(Type_Of_Expenditures_Column=$A65,IF(Activities_Column=B$61,Amount_Column),0))</f>
        <v>0</v>
      </c>
      <c r="C65" s="172">
        <f t="array" ref="C65">SUM(IF(Type_Of_Expenditures_Column=$A65,IF(Activities_Column=C$61,Amount_Column),0))</f>
        <v>0</v>
      </c>
      <c r="D65" s="172">
        <f t="array" ref="D65">SUM(IF(Type_Of_Expenditures_Column=$A65,IF(Activities_Column=D$61,Amount_Column),0))</f>
        <v>137400</v>
      </c>
      <c r="E65" s="172">
        <f t="array" ref="E65">SUM(IF(Type_Of_Expenditures_Column=$A65,IF(Activities_Column=E$61,Amount_Column),0))</f>
        <v>0</v>
      </c>
      <c r="F65" s="172">
        <f t="array" ref="F65">SUM(IF(Type_Of_Expenditures_Column=$A65,IF(Activities_Column=F$61,Amount_Column),0))</f>
        <v>0</v>
      </c>
      <c r="G65" s="172">
        <f t="array" ref="G65">SUM(IF(Type_Of_Expenditures_Column=$A65,IF(Activities_Column=G$61,Amount_Column),0))</f>
        <v>0</v>
      </c>
      <c r="H65" s="172">
        <f t="array" ref="H65">SUM(IF(Type_Of_Expenditures_Column=$A65,IF(Activities_Column=H$61,Amount_Column),0))</f>
        <v>0</v>
      </c>
      <c r="I65" s="172">
        <f t="array" ref="I65">SUM(IF(Type_Of_Expenditures_Column=$A65,IF(Activities_Column=I$61,Amount_Column),0))</f>
        <v>0</v>
      </c>
      <c r="J65" s="172">
        <f t="array" ref="J65">SUM(IF(Type_Of_Expenditures_Column=$A65,IF(Activities_Column=J$61,Amount_Column),0))</f>
        <v>0</v>
      </c>
      <c r="K65" s="173">
        <f t="shared" si="8"/>
        <v>137400</v>
      </c>
      <c r="L65" s="174">
        <f t="shared" si="7"/>
        <v>0.15487972586063078</v>
      </c>
    </row>
    <row r="66" spans="1:12" ht="34.5" customHeight="1" thickBot="1" x14ac:dyDescent="0.25">
      <c r="A66" s="171" t="s">
        <v>447</v>
      </c>
      <c r="B66" s="172">
        <f t="array" ref="B66">SUM(IF(Type_Of_Expenditures_Column=$A66,IF(Activities_Column=B$61,Amount_Column),0))</f>
        <v>0</v>
      </c>
      <c r="C66" s="172">
        <f t="array" ref="C66">SUM(IF(Type_Of_Expenditures_Column=$A66,IF(Activities_Column=C$61,Amount_Column),0))</f>
        <v>22500</v>
      </c>
      <c r="D66" s="172">
        <f t="array" ref="D66">SUM(IF(Type_Of_Expenditures_Column=$A66,IF(Activities_Column=D$61,Amount_Column),0))</f>
        <v>0</v>
      </c>
      <c r="E66" s="172">
        <f t="array" ref="E66">SUM(IF(Type_Of_Expenditures_Column=$A66,IF(Activities_Column=E$61,Amount_Column),0))</f>
        <v>0</v>
      </c>
      <c r="F66" s="172">
        <f t="array" ref="F66">SUM(IF(Type_Of_Expenditures_Column=$A66,IF(Activities_Column=F$61,Amount_Column),0))</f>
        <v>0</v>
      </c>
      <c r="G66" s="172">
        <f t="array" ref="G66">SUM(IF(Type_Of_Expenditures_Column=$A66,IF(Activities_Column=G$61,Amount_Column),0))</f>
        <v>0</v>
      </c>
      <c r="H66" s="172">
        <f t="array" ref="H66">SUM(IF(Type_Of_Expenditures_Column=$A66,IF(Activities_Column=H$61,Amount_Column),0))</f>
        <v>0</v>
      </c>
      <c r="I66" s="172">
        <f t="array" ref="I66">SUM(IF(Type_Of_Expenditures_Column=$A66,IF(Activities_Column=I$61,Amount_Column),0))</f>
        <v>0</v>
      </c>
      <c r="J66" s="172">
        <f t="array" ref="J66">SUM(IF(Type_Of_Expenditures_Column=$A66,IF(Activities_Column=J$61,Amount_Column),0))</f>
        <v>0</v>
      </c>
      <c r="K66" s="173">
        <f t="shared" si="8"/>
        <v>22500</v>
      </c>
      <c r="L66" s="174">
        <f t="shared" si="7"/>
        <v>2.5362400523029061E-2</v>
      </c>
    </row>
    <row r="67" spans="1:12" ht="34.5" customHeight="1" thickBot="1" x14ac:dyDescent="0.25">
      <c r="A67" s="171" t="s">
        <v>448</v>
      </c>
      <c r="B67" s="172">
        <f t="array" ref="B67">SUM(IF(Type_Of_Expenditures_Column=$A67,IF(Activities_Column=B$61,Amount_Column),0))</f>
        <v>0</v>
      </c>
      <c r="C67" s="172">
        <f t="array" ref="C67">SUM(IF(Type_Of_Expenditures_Column=$A67,IF(Activities_Column=C$61,Amount_Column),0))</f>
        <v>5200</v>
      </c>
      <c r="D67" s="172">
        <f t="array" ref="D67">SUM(IF(Type_Of_Expenditures_Column=$A67,IF(Activities_Column=D$61,Amount_Column),0))</f>
        <v>11500</v>
      </c>
      <c r="E67" s="172">
        <f t="array" ref="E67">SUM(IF(Type_Of_Expenditures_Column=$A67,IF(Activities_Column=E$61,Amount_Column),0))</f>
        <v>9950</v>
      </c>
      <c r="F67" s="172">
        <f t="array" ref="F67">SUM(IF(Type_Of_Expenditures_Column=$A67,IF(Activities_Column=F$61,Amount_Column),0))</f>
        <v>0</v>
      </c>
      <c r="G67" s="172">
        <f t="array" ref="G67">SUM(IF(Type_Of_Expenditures_Column=$A67,IF(Activities_Column=G$61,Amount_Column),0))</f>
        <v>0</v>
      </c>
      <c r="H67" s="172">
        <f t="array" ref="H67">SUM(IF(Type_Of_Expenditures_Column=$A67,IF(Activities_Column=H$61,Amount_Column),0))</f>
        <v>0</v>
      </c>
      <c r="I67" s="172">
        <f t="array" ref="I67">SUM(IF(Type_Of_Expenditures_Column=$A67,IF(Activities_Column=I$61,Amount_Column),0))</f>
        <v>0</v>
      </c>
      <c r="J67" s="172">
        <f t="array" ref="J67">SUM(IF(Type_Of_Expenditures_Column=$A67,IF(Activities_Column=J$61,Amount_Column),0))</f>
        <v>0</v>
      </c>
      <c r="K67" s="173">
        <f t="shared" si="8"/>
        <v>26650</v>
      </c>
      <c r="L67" s="174">
        <f t="shared" si="7"/>
        <v>3.004035439727664E-2</v>
      </c>
    </row>
    <row r="68" spans="1:12" ht="34.5" customHeight="1" thickBot="1" x14ac:dyDescent="0.25">
      <c r="A68" s="171" t="s">
        <v>449</v>
      </c>
      <c r="B68" s="172">
        <f t="array" ref="B68">SUM(IF(Type_Of_Expenditures_Column=$A68,IF(Activities_Column=B$61,Amount_Column),0))</f>
        <v>0</v>
      </c>
      <c r="C68" s="172">
        <f t="array" ref="C68">SUM(IF(Type_Of_Expenditures_Column=$A68,IF(Activities_Column=C$61,Amount_Column),0))</f>
        <v>139346</v>
      </c>
      <c r="D68" s="172">
        <f t="array" ref="D68">SUM(IF(Type_Of_Expenditures_Column=$A68,IF(Activities_Column=D$61,Amount_Column),0))</f>
        <v>0</v>
      </c>
      <c r="E68" s="172">
        <f t="array" ref="E68">SUM(IF(Type_Of_Expenditures_Column=$A68,IF(Activities_Column=E$61,Amount_Column),0))</f>
        <v>87800</v>
      </c>
      <c r="F68" s="172">
        <f t="array" ref="F68">SUM(IF(Type_Of_Expenditures_Column=$A68,IF(Activities_Column=F$61,Amount_Column),0))</f>
        <v>0</v>
      </c>
      <c r="G68" s="172">
        <f t="array" ref="G68">SUM(IF(Type_Of_Expenditures_Column=$A68,IF(Activities_Column=G$61,Amount_Column),0))</f>
        <v>0</v>
      </c>
      <c r="H68" s="172">
        <f t="array" ref="H68">SUM(IF(Type_Of_Expenditures_Column=$A68,IF(Activities_Column=H$61,Amount_Column),0))</f>
        <v>0</v>
      </c>
      <c r="I68" s="172">
        <f t="array" ref="I68">SUM(IF(Type_Of_Expenditures_Column=$A68,IF(Activities_Column=I$61,Amount_Column),0))</f>
        <v>0</v>
      </c>
      <c r="J68" s="172">
        <f t="array" ref="J68">SUM(IF(Type_Of_Expenditures_Column=$A68,IF(Activities_Column=J$61,Amount_Column),0))</f>
        <v>0</v>
      </c>
      <c r="K68" s="173">
        <f t="shared" si="8"/>
        <v>227146</v>
      </c>
      <c r="L68" s="174">
        <f t="shared" si="7"/>
        <v>0.25604301463128704</v>
      </c>
    </row>
    <row r="69" spans="1:12" ht="34.5" customHeight="1" thickBot="1" x14ac:dyDescent="0.25">
      <c r="A69" s="171" t="s">
        <v>450</v>
      </c>
      <c r="B69" s="172">
        <f t="array" ref="B69">SUM(IF(Type_Of_Expenditures_Column=$A69,IF(Activities_Column=B$61,Amount_Column),0))</f>
        <v>0</v>
      </c>
      <c r="C69" s="172">
        <f t="array" ref="C69">SUM(IF(Type_Of_Expenditures_Column=$A69,IF(Activities_Column=C$61,Amount_Column),0))</f>
        <v>0</v>
      </c>
      <c r="D69" s="172">
        <f t="array" ref="D69">SUM(IF(Type_Of_Expenditures_Column=$A69,IF(Activities_Column=D$61,Amount_Column),0))</f>
        <v>0</v>
      </c>
      <c r="E69" s="172">
        <f t="array" ref="E69">SUM(IF(Type_Of_Expenditures_Column=$A69,IF(Activities_Column=E$61,Amount_Column),0))</f>
        <v>2180</v>
      </c>
      <c r="F69" s="172">
        <f t="array" ref="F69">SUM(IF(Type_Of_Expenditures_Column=$A69,IF(Activities_Column=F$61,Amount_Column),0))</f>
        <v>9000</v>
      </c>
      <c r="G69" s="172">
        <f t="array" ref="G69">SUM(IF(Type_Of_Expenditures_Column=$A69,IF(Activities_Column=G$61,Amount_Column),0))</f>
        <v>0</v>
      </c>
      <c r="H69" s="172">
        <f t="array" ref="H69">SUM(IF(Type_Of_Expenditures_Column=$A69,IF(Activities_Column=H$61,Amount_Column),0))</f>
        <v>0</v>
      </c>
      <c r="I69" s="172">
        <f t="array" ref="I69">SUM(IF(Type_Of_Expenditures_Column=$A69,IF(Activities_Column=I$61,Amount_Column),0))</f>
        <v>0</v>
      </c>
      <c r="J69" s="172">
        <f t="array" ref="J69">SUM(IF(Type_Of_Expenditures_Column=$A69,IF(Activities_Column=J$61,Amount_Column),0))</f>
        <v>0</v>
      </c>
      <c r="K69" s="173">
        <f t="shared" si="8"/>
        <v>11180</v>
      </c>
      <c r="L69" s="174">
        <f t="shared" si="7"/>
        <v>1.2602295015442884E-2</v>
      </c>
    </row>
    <row r="70" spans="1:12" ht="34.5" customHeight="1" thickBot="1" x14ac:dyDescent="0.25">
      <c r="A70" s="171" t="s">
        <v>511</v>
      </c>
      <c r="B70" s="664"/>
      <c r="C70" s="664"/>
      <c r="D70" s="664"/>
      <c r="E70" s="664"/>
      <c r="F70" s="664"/>
      <c r="G70" s="175"/>
      <c r="H70" s="175"/>
      <c r="I70" s="175"/>
      <c r="J70" s="176"/>
      <c r="K70" s="177">
        <f>amount_indirect_costs</f>
        <v>39007</v>
      </c>
      <c r="L70" s="174">
        <f t="shared" si="7"/>
        <v>4.3969384764524201E-2</v>
      </c>
    </row>
    <row r="71" spans="1:12" ht="34.5" customHeight="1" thickBot="1" x14ac:dyDescent="0.25">
      <c r="A71" s="171" t="s">
        <v>735</v>
      </c>
      <c r="B71" s="206"/>
      <c r="C71" s="206"/>
      <c r="D71" s="206"/>
      <c r="E71" s="206"/>
      <c r="F71" s="206"/>
      <c r="G71" s="206"/>
      <c r="H71" s="206"/>
      <c r="I71" s="206"/>
      <c r="J71" s="207"/>
      <c r="K71" s="177">
        <f>reserve_total</f>
        <v>33000</v>
      </c>
      <c r="L71" s="174">
        <f t="shared" si="7"/>
        <v>3.7198187433775953E-2</v>
      </c>
    </row>
    <row r="72" spans="1:12" ht="34.5" customHeight="1" thickBot="1" x14ac:dyDescent="0.25">
      <c r="A72" s="171" t="s">
        <v>736</v>
      </c>
      <c r="B72" s="206"/>
      <c r="C72" s="206"/>
      <c r="D72" s="206"/>
      <c r="E72" s="206"/>
      <c r="F72" s="206"/>
      <c r="G72" s="206"/>
      <c r="H72" s="206"/>
      <c r="I72" s="206"/>
      <c r="J72" s="207"/>
      <c r="K72" s="177">
        <f>in_kind_total</f>
        <v>44000</v>
      </c>
      <c r="L72" s="174">
        <f t="shared" si="7"/>
        <v>4.9597583245034604E-2</v>
      </c>
    </row>
    <row r="73" spans="1:12" ht="34.5" customHeight="1" thickBot="1" x14ac:dyDescent="0.25">
      <c r="A73" s="155" t="s">
        <v>512</v>
      </c>
      <c r="B73" s="178">
        <f t="shared" ref="B73:J73" si="9">SUM(B63:B69)</f>
        <v>56820</v>
      </c>
      <c r="C73" s="178">
        <f t="shared" si="9"/>
        <v>220512</v>
      </c>
      <c r="D73" s="178">
        <f t="shared" si="9"/>
        <v>198500</v>
      </c>
      <c r="E73" s="178">
        <f t="shared" si="9"/>
        <v>276901</v>
      </c>
      <c r="F73" s="178">
        <f t="shared" si="9"/>
        <v>18400</v>
      </c>
      <c r="G73" s="178">
        <f t="shared" si="9"/>
        <v>0</v>
      </c>
      <c r="H73" s="178">
        <f t="shared" si="9"/>
        <v>0</v>
      </c>
      <c r="I73" s="178">
        <f t="shared" si="9"/>
        <v>0</v>
      </c>
      <c r="J73" s="178">
        <f t="shared" si="9"/>
        <v>0</v>
      </c>
      <c r="K73" s="179">
        <f>SUM(K63:K72)</f>
        <v>887140</v>
      </c>
      <c r="L73" s="180"/>
    </row>
    <row r="74" spans="1:12" ht="34.5" customHeight="1" thickBot="1" x14ac:dyDescent="0.25">
      <c r="A74" s="155" t="s">
        <v>908</v>
      </c>
      <c r="B74" s="181">
        <f>IF($K73=0,0,B73/$K$73)</f>
        <v>6.4048515454156046E-2</v>
      </c>
      <c r="C74" s="181">
        <f t="shared" ref="C74:J74" si="10">IF($K73=0,0,C73/$K$73)</f>
        <v>0.24856505173929708</v>
      </c>
      <c r="D74" s="181">
        <f t="shared" si="10"/>
        <v>0.22375273350316749</v>
      </c>
      <c r="E74" s="181">
        <f t="shared" si="10"/>
        <v>0.31212773632121199</v>
      </c>
      <c r="F74" s="181">
        <f t="shared" si="10"/>
        <v>2.0740807538832652E-2</v>
      </c>
      <c r="G74" s="181">
        <f t="shared" si="10"/>
        <v>0</v>
      </c>
      <c r="H74" s="181">
        <f t="shared" si="10"/>
        <v>0</v>
      </c>
      <c r="I74" s="181">
        <f t="shared" si="10"/>
        <v>0</v>
      </c>
      <c r="J74" s="181">
        <f t="shared" si="10"/>
        <v>0</v>
      </c>
      <c r="K74" s="182">
        <f>K73/K73</f>
        <v>1</v>
      </c>
      <c r="L74" s="183"/>
    </row>
    <row r="78" spans="1:12" ht="12" thickBot="1" x14ac:dyDescent="0.25"/>
    <row r="79" spans="1:12" ht="42.75" customHeight="1" x14ac:dyDescent="0.2">
      <c r="A79" s="216" t="s">
        <v>741</v>
      </c>
      <c r="B79" s="220" t="s">
        <v>742</v>
      </c>
      <c r="C79" s="219" t="s">
        <v>743</v>
      </c>
    </row>
    <row r="80" spans="1:12" ht="42.75" customHeight="1" x14ac:dyDescent="0.2">
      <c r="A80" s="217" t="str">
        <f t="array" ref="A80">INDEX(expenditure_items_list,MATCH(LARGE(Amount_Column-ROW(Amount_Column)/10^5,ROWS($1:1)),Amount_Column-ROW(Amount_Column)/10^5,0))</f>
        <v>Monitoring net</v>
      </c>
      <c r="B80" s="221">
        <f t="shared" ref="B80:B89" si="11">LARGE(Amount_Column,ROW(A1))</f>
        <v>137400</v>
      </c>
      <c r="C80" s="222">
        <f t="shared" ref="C80:C89" si="12">B80/total_eligible_expenditure_total</f>
        <v>0.15487972586063078</v>
      </c>
    </row>
    <row r="81" spans="1:4" ht="42.75" customHeight="1" x14ac:dyDescent="0.2">
      <c r="A81" s="217" t="str">
        <f t="array" ref="A81">INDEX(expenditure_items_list,MATCH(LARGE(Amount_Column-ROW(Amount_Column)/10^5,ROWS($1:2)),Amount_Column-ROW(Amount_Column)/10^5,0))</f>
        <v>Water retention measures Bartošovo, Kopernica, Michalka, Gajdošovo</v>
      </c>
      <c r="B81" s="221">
        <f t="shared" si="11"/>
        <v>51300</v>
      </c>
      <c r="C81" s="222">
        <f t="shared" si="12"/>
        <v>5.7826273192506258E-2</v>
      </c>
    </row>
    <row r="82" spans="1:4" ht="42.75" customHeight="1" x14ac:dyDescent="0.2">
      <c r="A82" s="217" t="str">
        <f t="array" ref="A82">INDEX(expenditure_items_list,MATCH(LARGE(Amount_Column-ROW(Amount_Column)/10^5,ROWS($1:3)),Amount_Column-ROW(Amount_Column)/10^5,0))</f>
        <v>Revitalization land Gajdošovo</v>
      </c>
      <c r="B82" s="221">
        <f t="shared" si="11"/>
        <v>50946</v>
      </c>
      <c r="C82" s="222">
        <f t="shared" si="12"/>
        <v>5.7427238090943931E-2</v>
      </c>
    </row>
    <row r="83" spans="1:4" ht="42.75" customHeight="1" x14ac:dyDescent="0.2">
      <c r="A83" s="217" t="str">
        <f t="array" ref="A83">INDEX(expenditure_items_list,MATCH(LARGE(Amount_Column-ROW(Amount_Column)/10^5,ROWS($1:4)),Amount_Column-ROW(Amount_Column)/10^5,0))</f>
        <v>Information point building</v>
      </c>
      <c r="B83" s="221">
        <f t="shared" si="11"/>
        <v>42000</v>
      </c>
      <c r="C83" s="222">
        <f t="shared" si="12"/>
        <v>4.7343147642987575E-2</v>
      </c>
    </row>
    <row r="84" spans="1:4" ht="42.75" customHeight="1" x14ac:dyDescent="0.2">
      <c r="A84" s="217" t="str">
        <f t="array" ref="A84">INDEX(expenditure_items_list,MATCH(LARGE(Amount_Column-ROW(Amount_Column)/10^5,ROWS($1:5)),Amount_Column-ROW(Amount_Column)/10^5,0))</f>
        <v>Land management  Bartošovo, Kopernica, Michalka, Gajdošovo</v>
      </c>
      <c r="B84" s="221">
        <f t="shared" si="11"/>
        <v>37100</v>
      </c>
      <c r="C84" s="222">
        <f t="shared" si="12"/>
        <v>4.1819780417972359E-2</v>
      </c>
    </row>
    <row r="85" spans="1:4" ht="42.75" customHeight="1" x14ac:dyDescent="0.2">
      <c r="A85" s="217" t="str">
        <f t="array" ref="A85">INDEX(expenditure_items_list,MATCH(LARGE(Amount_Column-ROW(Amount_Column)/10^5,ROWS($1:6)),Amount_Column-ROW(Amount_Column)/10^5,0))</f>
        <v>Elaboration of hydrology studies</v>
      </c>
      <c r="B85" s="221">
        <f t="shared" si="11"/>
        <v>34000</v>
      </c>
      <c r="C85" s="222">
        <f t="shared" si="12"/>
        <v>3.8325405234799471E-2</v>
      </c>
    </row>
    <row r="86" spans="1:4" ht="42.75" customHeight="1" x14ac:dyDescent="0.2">
      <c r="A86" s="217" t="str">
        <f t="array" ref="A86">INDEX(expenditure_items_list,MATCH(LARGE(Amount_Column-ROW(Amount_Column)/10^5,ROWS($1:7)),Amount_Column-ROW(Amount_Column)/10^5,0))</f>
        <v xml:space="preserve">Drone terrain mapping </v>
      </c>
      <c r="B86" s="221">
        <f t="shared" si="11"/>
        <v>31600</v>
      </c>
      <c r="C86" s="222">
        <f t="shared" si="12"/>
        <v>3.5620082512343033E-2</v>
      </c>
    </row>
    <row r="87" spans="1:4" ht="42.75" customHeight="1" x14ac:dyDescent="0.2">
      <c r="A87" s="217" t="str">
        <f t="array" ref="A87">INDEX(expenditure_items_list,MATCH(LARGE(Amount_Column-ROW(Amount_Column)/10^5,ROWS($1:8)),Amount_Column-ROW(Amount_Column)/10^5,0))</f>
        <v>Office information staff</v>
      </c>
      <c r="B87" s="221">
        <f t="shared" si="11"/>
        <v>30000</v>
      </c>
      <c r="C87" s="222">
        <f t="shared" si="12"/>
        <v>3.3816534030705413E-2</v>
      </c>
    </row>
    <row r="88" spans="1:4" ht="42.75" customHeight="1" x14ac:dyDescent="0.2">
      <c r="A88" s="217" t="str">
        <f t="array" ref="A88">INDEX(expenditure_items_list,MATCH(LARGE(Amount_Column-ROW(Amount_Column)/10^5,ROWS($1:9)),Amount_Column-ROW(Amount_Column)/10^5,0))</f>
        <v>Construction of a rain garden</v>
      </c>
      <c r="B88" s="221">
        <f t="shared" si="11"/>
        <v>28100</v>
      </c>
      <c r="C88" s="222">
        <f t="shared" si="12"/>
        <v>3.1674820208760737E-2</v>
      </c>
    </row>
    <row r="89" spans="1:4" ht="42.75" customHeight="1" thickBot="1" x14ac:dyDescent="0.25">
      <c r="A89" s="218" t="str">
        <f t="array" ref="A89">INDEX(expenditure_items_list,MATCH(LARGE(Amount_Column-ROW(Amount_Column)/10^5,ROWS($1:10)),Amount_Column-ROW(Amount_Column)/10^5,0))</f>
        <v>Lecturers Trnava</v>
      </c>
      <c r="B89" s="223">
        <f t="shared" si="11"/>
        <v>25200</v>
      </c>
      <c r="C89" s="224">
        <f t="shared" si="12"/>
        <v>2.8405888585792547E-2</v>
      </c>
    </row>
    <row r="92" spans="1:4" x14ac:dyDescent="0.2">
      <c r="A92" s="256" t="s">
        <v>850</v>
      </c>
    </row>
    <row r="95" spans="1:4" ht="12" thickBot="1" x14ac:dyDescent="0.25"/>
    <row r="96" spans="1:4" ht="12" thickTop="1" x14ac:dyDescent="0.2">
      <c r="A96" s="248" t="s">
        <v>687</v>
      </c>
      <c r="B96" s="249" t="str">
        <f>Applicant!J682</f>
        <v>Started</v>
      </c>
      <c r="C96" s="250" t="s">
        <v>846</v>
      </c>
      <c r="D96" s="251"/>
    </row>
    <row r="97" spans="1:8" x14ac:dyDescent="0.2">
      <c r="A97" s="246" t="str">
        <f>IF(ISBLANK(Applicant!C683),0,Applicant!C683)</f>
        <v>Opening meeting</v>
      </c>
      <c r="B97" s="252">
        <f>IF(ISBLANK(Applicant!$J683),0,IFERROR(VALUE(SUBSTITUTE(SUBSTITUTE(Applicant!$J683,"within ",""), " months", "")),0))</f>
        <v>1</v>
      </c>
      <c r="C97" s="253">
        <f>IF(ISNUMBER(Applicant!L683),Applicant!L683,0)</f>
        <v>2</v>
      </c>
      <c r="D97" s="245"/>
      <c r="G97" s="245"/>
      <c r="H97" s="245"/>
    </row>
    <row r="98" spans="1:8" x14ac:dyDescent="0.2">
      <c r="A98" s="246" t="str">
        <f>IF(ISBLANK(Applicant!C684),0,Applicant!C684)</f>
        <v>Project detailed design of net monitoring</v>
      </c>
      <c r="B98" s="252">
        <f>IF(ISBLANK(Applicant!$J684),0,IFERROR(VALUE(SUBSTITUTE(SUBSTITUTE(Applicant!$J684,"within ",""), " months", "")),0))</f>
        <v>1</v>
      </c>
      <c r="C98" s="253">
        <f>IF(ISNUMBER(Applicant!L684),Applicant!L684,0)</f>
        <v>2</v>
      </c>
      <c r="D98" s="245"/>
      <c r="G98" s="245"/>
      <c r="H98" s="245"/>
    </row>
    <row r="99" spans="1:8" x14ac:dyDescent="0.2">
      <c r="A99" s="246" t="str">
        <f>IF(ISBLANK(Applicant!C685),0,Applicant!C685)</f>
        <v xml:space="preserve">Preparation of 3D model </v>
      </c>
      <c r="B99" s="252">
        <f>IF(ISBLANK(Applicant!$J685),0,IFERROR(VALUE(SUBSTITUTE(SUBSTITUTE(Applicant!$J685,"within ",""), " months", "")),0))</f>
        <v>1</v>
      </c>
      <c r="C99" s="253">
        <f>IF(ISNUMBER(Applicant!L685),Applicant!L685,0)</f>
        <v>5</v>
      </c>
      <c r="D99" s="245"/>
      <c r="F99" s="245"/>
      <c r="G99" s="245"/>
      <c r="H99" s="245"/>
    </row>
    <row r="100" spans="1:8" x14ac:dyDescent="0.2">
      <c r="A100" s="246" t="str">
        <f>IF(ISBLANK(Applicant!C686),0,Applicant!C686)</f>
        <v>Web sites promotion of the project</v>
      </c>
      <c r="B100" s="252">
        <f>IF(ISBLANK(Applicant!$J686),0,IFERROR(VALUE(SUBSTITUTE(SUBSTITUTE(Applicant!$J686,"within ",""), " months", "")),0))</f>
        <v>1</v>
      </c>
      <c r="C100" s="253">
        <f>IF(ISNUMBER(Applicant!L686),Applicant!L686,0)</f>
        <v>5</v>
      </c>
      <c r="D100" s="245"/>
      <c r="F100" s="245"/>
      <c r="G100" s="245"/>
      <c r="H100" s="245"/>
    </row>
    <row r="101" spans="1:8" x14ac:dyDescent="0.2">
      <c r="A101" s="246" t="str">
        <f>IF(ISBLANK(Applicant!C687),0,Applicant!C687)</f>
        <v>Detail design documentation of Information point Trnava</v>
      </c>
      <c r="B101" s="252">
        <f>IF(ISBLANK(Applicant!$J687),0,IFERROR(VALUE(SUBSTITUTE(SUBSTITUTE(Applicant!$J687,"within ",""), " months", "")),0))</f>
        <v>1</v>
      </c>
      <c r="C101" s="253">
        <f>IF(ISNUMBER(Applicant!L687),Applicant!L687,0)</f>
        <v>5</v>
      </c>
      <c r="D101" s="245"/>
      <c r="F101" s="245"/>
      <c r="G101" s="245"/>
      <c r="H101" s="245"/>
    </row>
    <row r="102" spans="1:8" x14ac:dyDescent="0.2">
      <c r="A102" s="246" t="str">
        <f>IF(ISBLANK(Applicant!C688),0,Applicant!C688)</f>
        <v>Project detail design documentation of wetlands measures</v>
      </c>
      <c r="B102" s="252">
        <f>IF(ISBLANK(Applicant!$J688),0,IFERROR(VALUE(SUBSTITUTE(SUBSTITUTE(Applicant!$J688,"within ",""), " months", "")),0))</f>
        <v>1</v>
      </c>
      <c r="C102" s="253">
        <f>IF(ISNUMBER(Applicant!L688),Applicant!L688,0)</f>
        <v>5</v>
      </c>
      <c r="D102" s="245"/>
      <c r="F102" s="245"/>
      <c r="G102" s="245"/>
      <c r="H102" s="245"/>
    </row>
    <row r="103" spans="1:8" x14ac:dyDescent="0.2">
      <c r="A103" s="246" t="str">
        <f>IF(ISBLANK(Applicant!C689),0,Applicant!C689)</f>
        <v>Finish of procurement</v>
      </c>
      <c r="B103" s="252">
        <f>IF(ISBLANK(Applicant!$J689),0,IFERROR(VALUE(SUBSTITUTE(SUBSTITUTE(Applicant!$J689,"within ",""), " months", "")),0))</f>
        <v>1</v>
      </c>
      <c r="C103" s="253">
        <f>IF(ISNUMBER(Applicant!L689),Applicant!L689,0)</f>
        <v>5</v>
      </c>
      <c r="D103" s="245"/>
      <c r="F103" s="245"/>
      <c r="G103" s="245"/>
      <c r="H103" s="245"/>
    </row>
    <row r="104" spans="1:8" x14ac:dyDescent="0.2">
      <c r="A104" s="246" t="str">
        <f>IF(ISBLANK(Applicant!C690),0,Applicant!C690)</f>
        <v>Popular publication of wetland general</v>
      </c>
      <c r="B104" s="252">
        <f>IF(ISBLANK(Applicant!$J690),0,IFERROR(VALUE(SUBSTITUTE(SUBSTITUTE(Applicant!$J690,"within ",""), " months", "")),0))</f>
        <v>1</v>
      </c>
      <c r="C104" s="253">
        <f>IF(ISNUMBER(Applicant!L690),Applicant!L690,0)</f>
        <v>11</v>
      </c>
      <c r="D104" s="245"/>
      <c r="F104" s="245"/>
      <c r="G104" s="245"/>
      <c r="H104" s="245"/>
    </row>
    <row r="105" spans="1:8" x14ac:dyDescent="0.2">
      <c r="A105" s="246" t="str">
        <f>IF(ISBLANK(Applicant!C691),0,Applicant!C691)</f>
        <v>Opening of  Information point Stiavnicke bane</v>
      </c>
      <c r="B105" s="252">
        <f>IF(ISBLANK(Applicant!$J691),0,IFERROR(VALUE(SUBSTITUTE(SUBSTITUTE(Applicant!$J691,"within ",""), " months", "")),0))</f>
        <v>1</v>
      </c>
      <c r="C105" s="253">
        <f>IF(ISNUMBER(Applicant!L691),Applicant!L691,0)</f>
        <v>11</v>
      </c>
      <c r="D105" s="245"/>
      <c r="F105" s="245"/>
      <c r="G105" s="245"/>
      <c r="H105" s="245"/>
    </row>
    <row r="106" spans="1:8" x14ac:dyDescent="0.2">
      <c r="A106" s="246" t="str">
        <f>IF(ISBLANK(Applicant!C692),0,Applicant!C692)</f>
        <v>Installation and start of operation of monitoring net</v>
      </c>
      <c r="B106" s="252">
        <f>IF(ISBLANK(Applicant!$J692),0,IFERROR(VALUE(SUBSTITUTE(SUBSTITUTE(Applicant!$J692,"within ",""), " months", "")),0))</f>
        <v>1</v>
      </c>
      <c r="C106" s="253">
        <f>IF(ISNUMBER(Applicant!L692),Applicant!L692,0)</f>
        <v>11</v>
      </c>
      <c r="D106" s="245"/>
      <c r="F106" s="245"/>
      <c r="G106" s="245"/>
      <c r="H106" s="245"/>
    </row>
    <row r="107" spans="1:8" x14ac:dyDescent="0.2">
      <c r="A107" s="246" t="str">
        <f>IF(ISBLANK(Applicant!C693),0,Applicant!C693)</f>
        <v>Opening of Information point Trnava</v>
      </c>
      <c r="B107" s="252">
        <f>IF(ISBLANK(Applicant!$J693),0,IFERROR(VALUE(SUBSTITUTE(SUBSTITUTE(Applicant!$J693,"within ",""), " months", "")),0))</f>
        <v>1</v>
      </c>
      <c r="C107" s="253">
        <f>IF(ISNUMBER(Applicant!L693),Applicant!L693,0)</f>
        <v>11</v>
      </c>
      <c r="D107" s="245"/>
      <c r="F107" s="245"/>
      <c r="G107" s="245"/>
      <c r="H107" s="245"/>
    </row>
    <row r="108" spans="1:8" x14ac:dyDescent="0.2">
      <c r="A108" s="246" t="str">
        <f>IF(ISBLANK(Applicant!C694),0,Applicant!C694)</f>
        <v>Initial treatment of wetland Gajdosovo finished</v>
      </c>
      <c r="B108" s="252">
        <f>IF(ISBLANK(Applicant!$J694),0,IFERROR(VALUE(SUBSTITUTE(SUBSTITUTE(Applicant!$J694,"within ",""), " months", "")),0))</f>
        <v>1</v>
      </c>
      <c r="C108" s="253">
        <f>IF(ISNUMBER(Applicant!L694),Applicant!L694,0)</f>
        <v>17</v>
      </c>
      <c r="D108" s="245"/>
      <c r="F108" s="245"/>
      <c r="G108" s="245"/>
      <c r="H108" s="245"/>
    </row>
    <row r="109" spans="1:8" x14ac:dyDescent="0.2">
      <c r="A109" s="246" t="str">
        <f>IF(ISBLANK(Applicant!C695),0,Applicant!C695)</f>
        <v>Educational trail wetland Gajdosovo</v>
      </c>
      <c r="B109" s="252">
        <f>IF(ISBLANK(Applicant!$J695),0,IFERROR(VALUE(SUBSTITUTE(SUBSTITUTE(Applicant!$J695,"within ",""), " months", "")),0))</f>
        <v>6</v>
      </c>
      <c r="C109" s="253">
        <f>IF(ISNUMBER(Applicant!L695),Applicant!L695,0)</f>
        <v>12</v>
      </c>
      <c r="D109" s="245"/>
      <c r="F109" s="245"/>
      <c r="G109" s="245"/>
      <c r="H109" s="245"/>
    </row>
    <row r="110" spans="1:8" x14ac:dyDescent="0.2">
      <c r="A110" s="246" t="str">
        <f>IF(ISBLANK(Applicant!C696),0,Applicant!C696)</f>
        <v>Publication Wetlands for children</v>
      </c>
      <c r="B110" s="252">
        <f>IF(ISBLANK(Applicant!$J696),0,IFERROR(VALUE(SUBSTITUTE(SUBSTITUTE(Applicant!$J696,"within ",""), " months", "")),0))</f>
        <v>1</v>
      </c>
      <c r="C110" s="253">
        <f>IF(ISNUMBER(Applicant!L696),Applicant!L696,0)</f>
        <v>17</v>
      </c>
      <c r="D110" s="245"/>
      <c r="F110" s="245"/>
      <c r="G110" s="245"/>
      <c r="H110" s="245"/>
    </row>
    <row r="111" spans="1:8" x14ac:dyDescent="0.2">
      <c r="A111" s="246" t="str">
        <f>IF(ISBLANK(Applicant!C697),0,Applicant!C697)</f>
        <v>Preparation and installation of information boards</v>
      </c>
      <c r="B111" s="252">
        <f>IF(ISBLANK(Applicant!$J697),0,IFERROR(VALUE(SUBSTITUTE(SUBSTITUTE(Applicant!$J697,"within ",""), " months", "")),0))</f>
        <v>6</v>
      </c>
      <c r="C111" s="253">
        <f>IF(ISNUMBER(Applicant!L697),Applicant!L697,0)</f>
        <v>12</v>
      </c>
      <c r="D111" s="245"/>
      <c r="F111" s="245"/>
      <c r="G111" s="245"/>
      <c r="H111" s="245"/>
    </row>
    <row r="112" spans="1:8" x14ac:dyDescent="0.2">
      <c r="A112" s="246" t="str">
        <f>IF(ISBLANK(Applicant!C698),0,Applicant!C698)</f>
        <v>Hydrologic studies finished</v>
      </c>
      <c r="B112" s="252">
        <f>IF(ISBLANK(Applicant!$J698),0,IFERROR(VALUE(SUBSTITUTE(SUBSTITUTE(Applicant!$J698,"within ",""), " months", "")),0))</f>
        <v>1</v>
      </c>
      <c r="C112" s="253">
        <f>IF(ISNUMBER(Applicant!L698),Applicant!L698,0)</f>
        <v>17</v>
      </c>
      <c r="D112" s="245"/>
      <c r="F112" s="245"/>
      <c r="G112" s="245"/>
      <c r="H112" s="245"/>
    </row>
    <row r="113" spans="1:8" x14ac:dyDescent="0.2">
      <c r="A113" s="246" t="str">
        <f>IF(ISBLANK(Applicant!C699),0,Applicant!C699)</f>
        <v>Water retention measures finished</v>
      </c>
      <c r="B113" s="252">
        <f>IF(ISBLANK(Applicant!$J699),0,IFERROR(VALUE(SUBSTITUTE(SUBSTITUTE(Applicant!$J699,"within ",""), " months", "")),0))</f>
        <v>6</v>
      </c>
      <c r="C113" s="253">
        <f>IF(ISNUMBER(Applicant!L699),Applicant!L699,0)</f>
        <v>18</v>
      </c>
      <c r="D113" s="245"/>
      <c r="F113" s="245"/>
      <c r="G113" s="245"/>
      <c r="H113" s="245"/>
    </row>
    <row r="114" spans="1:8" x14ac:dyDescent="0.2">
      <c r="A114" s="246" t="str">
        <f>IF(ISBLANK(Applicant!C700),0,Applicant!C700)</f>
        <v>Report of research on behavioral and student behavioral change</v>
      </c>
      <c r="B114" s="252">
        <f>IF(ISBLANK(Applicant!$J700),0,IFERROR(VALUE(SUBSTITUTE(SUBSTITUTE(Applicant!$J700,"within ",""), " months", "")),0))</f>
        <v>6</v>
      </c>
      <c r="C114" s="253">
        <f>IF(ISNUMBER(Applicant!L700),Applicant!L700,0)</f>
        <v>18</v>
      </c>
      <c r="D114" s="245"/>
      <c r="F114" s="245"/>
      <c r="G114" s="245"/>
      <c r="H114" s="245"/>
    </row>
    <row r="115" spans="1:8" x14ac:dyDescent="0.2">
      <c r="A115" s="246" t="str">
        <f>IF(ISBLANK(Applicant!C701),0,Applicant!C701)</f>
        <v>Presentation of the project on on Applied Natural Sciences conference </v>
      </c>
      <c r="B115" s="252">
        <f>IF(ISBLANK(Applicant!$J701),0,IFERROR(VALUE(SUBSTITUTE(SUBSTITUTE(Applicant!$J701,"within ",""), " months", "")),0))</f>
        <v>24</v>
      </c>
      <c r="C115" s="253">
        <f>IF(ISNUMBER(Applicant!L701),Applicant!L701,0)</f>
        <v>12</v>
      </c>
      <c r="D115" s="245"/>
      <c r="F115" s="245"/>
      <c r="G115" s="245"/>
      <c r="H115" s="245"/>
    </row>
    <row r="116" spans="1:8" x14ac:dyDescent="0.2">
      <c r="A116" s="246" t="str">
        <f>IF(ISBLANK(Applicant!C702),0,Applicant!C702)</f>
        <v>Report interpretation of results of research</v>
      </c>
      <c r="B116" s="252">
        <f>IF(ISBLANK(Applicant!$J702),0,IFERROR(VALUE(SUBSTITUTE(SUBSTITUTE(Applicant!$J702,"within ",""), " months", "")),0))</f>
        <v>6</v>
      </c>
      <c r="C116" s="253">
        <f>IF(ISNUMBER(Applicant!L702),Applicant!L702,0)</f>
        <v>30</v>
      </c>
      <c r="D116" s="245"/>
      <c r="F116" s="245"/>
      <c r="G116" s="245"/>
      <c r="H116" s="245"/>
    </row>
    <row r="117" spans="1:8" x14ac:dyDescent="0.2">
      <c r="A117" s="246" t="str">
        <f>IF(ISBLANK(Applicant!C703),0,Applicant!C703)</f>
        <v>Final web sites promotion</v>
      </c>
      <c r="B117" s="252">
        <f>IF(ISBLANK(Applicant!$J703),0,IFERROR(VALUE(SUBSTITUTE(SUBSTITUTE(Applicant!$J703,"within ",""), " months", "")),0))</f>
        <v>12</v>
      </c>
      <c r="C117" s="253">
        <f>IF(ISNUMBER(Applicant!L703),Applicant!L703,0)</f>
        <v>24</v>
      </c>
      <c r="D117" s="245"/>
      <c r="F117" s="245"/>
      <c r="G117" s="245"/>
      <c r="H117" s="245"/>
    </row>
    <row r="118" spans="1:8" x14ac:dyDescent="0.2">
      <c r="A118" s="246" t="str">
        <f>IF(ISBLANK(Applicant!C704),0,Applicant!C704)</f>
        <v>Closure meeting</v>
      </c>
      <c r="B118" s="252">
        <f>IF(ISBLANK(Applicant!$J704),0,IFERROR(VALUE(SUBSTITUTE(SUBSTITUTE(Applicant!$J704,"within ",""), " months", "")),0))</f>
        <v>24</v>
      </c>
      <c r="C118" s="253">
        <f>IF(ISNUMBER(Applicant!L704),Applicant!L704,0)</f>
        <v>12</v>
      </c>
      <c r="D118" s="245"/>
      <c r="F118" s="245"/>
      <c r="G118" s="245"/>
      <c r="H118" s="245"/>
    </row>
    <row r="119" spans="1:8" x14ac:dyDescent="0.2">
      <c r="A119" s="246" t="str">
        <f>IF(ISBLANK(Applicant!C705),0,Applicant!C705)</f>
        <v xml:space="preserve">Project final report </v>
      </c>
      <c r="B119" s="252">
        <f>IF(ISBLANK(Applicant!$J705),0,IFERROR(VALUE(SUBSTITUTE(SUBSTITUTE(Applicant!$J705,"within ",""), " months", "")),0))</f>
        <v>24</v>
      </c>
      <c r="C119" s="253">
        <f>IF(ISNUMBER(Applicant!L705),Applicant!L705,0)</f>
        <v>12</v>
      </c>
      <c r="D119" s="245"/>
      <c r="F119" s="245"/>
      <c r="G119" s="245"/>
      <c r="H119" s="245"/>
    </row>
    <row r="120" spans="1:8" x14ac:dyDescent="0.2">
      <c r="A120" s="246" t="str">
        <f>IF(ISBLANK(Applicant!C706),0,Applicant!C706)</f>
        <v>Project final financial report</v>
      </c>
      <c r="B120" s="252">
        <f>IF(ISBLANK(Applicant!$J706),0,IFERROR(VALUE(SUBSTITUTE(SUBSTITUTE(Applicant!$J706,"within ",""), " months", "")),0))</f>
        <v>24</v>
      </c>
      <c r="C120" s="253">
        <f>IF(ISNUMBER(Applicant!L706),Applicant!L706,0)</f>
        <v>12</v>
      </c>
      <c r="D120" s="245"/>
      <c r="F120" s="245"/>
      <c r="G120" s="245"/>
      <c r="H120" s="245"/>
    </row>
    <row r="121" spans="1:8" x14ac:dyDescent="0.2">
      <c r="A121" s="246" t="str">
        <f>IF(ISBLANK(Applicant!C707),0,Applicant!C707)</f>
        <v>Project final publicity report</v>
      </c>
      <c r="B121" s="252">
        <f>IF(ISBLANK(Applicant!$J707),0,IFERROR(VALUE(SUBSTITUTE(SUBSTITUTE(Applicant!$J707,"within ",""), " months", "")),0))</f>
        <v>24</v>
      </c>
      <c r="C121" s="253">
        <f>IF(ISNUMBER(Applicant!L707),Applicant!L707,0)</f>
        <v>12</v>
      </c>
      <c r="D121" s="245"/>
      <c r="F121" s="245"/>
      <c r="G121" s="245"/>
      <c r="H121" s="245"/>
    </row>
    <row r="122" spans="1:8" x14ac:dyDescent="0.2">
      <c r="A122" s="246">
        <f>IF(ISBLANK(Applicant!C708),0,Applicant!C708)</f>
        <v>0</v>
      </c>
      <c r="B122" s="252">
        <f>IF(ISBLANK(Applicant!$J708),0,IFERROR(VALUE(SUBSTITUTE(SUBSTITUTE(Applicant!$J708,"within ",""), " months", "")),0))</f>
        <v>0</v>
      </c>
      <c r="C122" s="253">
        <f>IF(ISNUMBER(Applicant!L708),Applicant!L708,0)</f>
        <v>0</v>
      </c>
      <c r="D122" s="245"/>
      <c r="F122" s="245"/>
      <c r="G122" s="245"/>
      <c r="H122" s="245"/>
    </row>
    <row r="123" spans="1:8" x14ac:dyDescent="0.2">
      <c r="A123" s="246">
        <f>IF(ISBLANK(Applicant!C709),0,Applicant!C709)</f>
        <v>0</v>
      </c>
      <c r="B123" s="252">
        <f>IF(ISBLANK(Applicant!$J709),0,IFERROR(VALUE(SUBSTITUTE(SUBSTITUTE(Applicant!$J709,"within ",""), " months", "")),0))</f>
        <v>0</v>
      </c>
      <c r="C123" s="253">
        <f>IF(ISNUMBER(Applicant!L709),Applicant!L709,0)</f>
        <v>0</v>
      </c>
      <c r="D123" s="245"/>
      <c r="F123" s="245"/>
      <c r="G123" s="245"/>
      <c r="H123" s="245"/>
    </row>
    <row r="124" spans="1:8" x14ac:dyDescent="0.2">
      <c r="A124" s="246">
        <f>IF(ISBLANK(Applicant!C710),0,Applicant!C710)</f>
        <v>0</v>
      </c>
      <c r="B124" s="252">
        <f>IF(ISBLANK(Applicant!$J710),0,IFERROR(VALUE(SUBSTITUTE(SUBSTITUTE(Applicant!$J710,"within ",""), " months", "")),0))</f>
        <v>0</v>
      </c>
      <c r="C124" s="253">
        <f>IF(ISNUMBER(Applicant!L710),Applicant!L710,0)</f>
        <v>0</v>
      </c>
      <c r="D124" s="245"/>
      <c r="F124" s="245"/>
      <c r="G124" s="245"/>
      <c r="H124" s="245"/>
    </row>
    <row r="125" spans="1:8" x14ac:dyDescent="0.2">
      <c r="A125" s="246">
        <f>IF(ISBLANK(Applicant!C711),0,Applicant!C711)</f>
        <v>0</v>
      </c>
      <c r="B125" s="252">
        <f>IF(ISBLANK(Applicant!$J711),0,IFERROR(VALUE(SUBSTITUTE(SUBSTITUTE(Applicant!$J711,"within ",""), " months", "")),0))</f>
        <v>0</v>
      </c>
      <c r="C125" s="253">
        <f>IF(ISNUMBER(Applicant!L711),Applicant!L711,0)</f>
        <v>0</v>
      </c>
      <c r="D125" s="245"/>
      <c r="F125" s="245"/>
      <c r="G125" s="245"/>
      <c r="H125" s="245"/>
    </row>
    <row r="126" spans="1:8" x14ac:dyDescent="0.2">
      <c r="A126" s="246">
        <f>IF(ISBLANK(Applicant!C712),0,Applicant!C712)</f>
        <v>0</v>
      </c>
      <c r="B126" s="252">
        <f>IF(ISBLANK(Applicant!$J712),0,IFERROR(VALUE(SUBSTITUTE(SUBSTITUTE(Applicant!$J712,"within ",""), " months", "")),0))</f>
        <v>0</v>
      </c>
      <c r="C126" s="253">
        <f>IF(ISNUMBER(Applicant!L712),Applicant!L712,0)</f>
        <v>0</v>
      </c>
      <c r="D126" s="245"/>
      <c r="F126" s="245"/>
      <c r="G126" s="245"/>
      <c r="H126" s="245"/>
    </row>
    <row r="127" spans="1:8" x14ac:dyDescent="0.2">
      <c r="A127" s="246">
        <f>IF(ISBLANK(Applicant!C713),0,Applicant!C713)</f>
        <v>0</v>
      </c>
      <c r="B127" s="252">
        <f>IF(ISBLANK(Applicant!$J713),0,IFERROR(VALUE(SUBSTITUTE(SUBSTITUTE(Applicant!$J713,"within ",""), " months", "")),0))</f>
        <v>0</v>
      </c>
      <c r="C127" s="253">
        <f>IF(ISNUMBER(Applicant!L713),Applicant!L713,0)</f>
        <v>0</v>
      </c>
      <c r="D127" s="245"/>
      <c r="F127" s="245"/>
      <c r="G127" s="245"/>
      <c r="H127" s="245"/>
    </row>
    <row r="128" spans="1:8" x14ac:dyDescent="0.2">
      <c r="A128" s="246">
        <f>IF(ISBLANK(Applicant!C714),0,Applicant!C714)</f>
        <v>0</v>
      </c>
      <c r="B128" s="252">
        <f>IF(ISBLANK(Applicant!$J714),0,IFERROR(VALUE(SUBSTITUTE(SUBSTITUTE(Applicant!$J714,"within ",""), " months", "")),0))</f>
        <v>0</v>
      </c>
      <c r="C128" s="253">
        <f>IF(ISNUMBER(Applicant!L714),Applicant!L714,0)</f>
        <v>0</v>
      </c>
      <c r="D128" s="245"/>
      <c r="F128" s="245"/>
      <c r="G128" s="245"/>
      <c r="H128" s="245"/>
    </row>
    <row r="129" spans="1:8" x14ac:dyDescent="0.2">
      <c r="A129" s="246">
        <f>IF(ISBLANK(Applicant!C715),0,Applicant!C715)</f>
        <v>0</v>
      </c>
      <c r="B129" s="252">
        <f>IF(ISBLANK(Applicant!$J715),0,IFERROR(VALUE(SUBSTITUTE(SUBSTITUTE(Applicant!$J715,"within ",""), " months", "")),0))</f>
        <v>0</v>
      </c>
      <c r="C129" s="253">
        <f>IF(ISNUMBER(Applicant!L715),Applicant!L715,0)</f>
        <v>0</v>
      </c>
      <c r="D129" s="245"/>
      <c r="F129" s="245"/>
      <c r="G129" s="245"/>
      <c r="H129" s="245"/>
    </row>
    <row r="130" spans="1:8" x14ac:dyDescent="0.2">
      <c r="A130" s="246">
        <f>IF(ISBLANK(Applicant!C716),0,Applicant!C716)</f>
        <v>0</v>
      </c>
      <c r="B130" s="252">
        <f>IF(ISBLANK(Applicant!$J716),0,IFERROR(VALUE(SUBSTITUTE(SUBSTITUTE(Applicant!$J716,"within ",""), " months", "")),0))</f>
        <v>0</v>
      </c>
      <c r="C130" s="253">
        <f>IF(ISNUMBER(Applicant!L716),Applicant!L716,0)</f>
        <v>0</v>
      </c>
      <c r="D130" s="245"/>
      <c r="F130" s="245"/>
      <c r="G130" s="245"/>
      <c r="H130" s="245"/>
    </row>
    <row r="131" spans="1:8" x14ac:dyDescent="0.2">
      <c r="A131" s="246">
        <f>IF(ISBLANK(Applicant!C717),0,Applicant!C717)</f>
        <v>0</v>
      </c>
      <c r="B131" s="252">
        <f>IF(ISBLANK(Applicant!$J717),0,IFERROR(VALUE(SUBSTITUTE(SUBSTITUTE(Applicant!$J717,"within ",""), " months", "")),0))</f>
        <v>0</v>
      </c>
      <c r="C131" s="253">
        <f>IF(ISNUMBER(Applicant!L717),Applicant!L717,0)</f>
        <v>0</v>
      </c>
      <c r="D131" s="245"/>
      <c r="F131" s="245"/>
      <c r="G131" s="245"/>
      <c r="H131" s="245"/>
    </row>
    <row r="132" spans="1:8" x14ac:dyDescent="0.2">
      <c r="A132" s="246">
        <f>IF(ISBLANK(Applicant!C718),0,Applicant!C718)</f>
        <v>0</v>
      </c>
      <c r="B132" s="252">
        <f>IF(ISBLANK(Applicant!$J718),0,IFERROR(VALUE(SUBSTITUTE(SUBSTITUTE(Applicant!$J718,"within ",""), " months", "")),0))</f>
        <v>0</v>
      </c>
      <c r="C132" s="253">
        <f>IF(ISNUMBER(Applicant!L718),Applicant!L718,0)</f>
        <v>0</v>
      </c>
      <c r="D132" s="245"/>
      <c r="F132" s="245"/>
      <c r="G132" s="245"/>
      <c r="H132" s="245"/>
    </row>
    <row r="133" spans="1:8" x14ac:dyDescent="0.2">
      <c r="A133" s="246">
        <f>IF(ISBLANK(Applicant!C719),0,Applicant!C719)</f>
        <v>0</v>
      </c>
      <c r="B133" s="252">
        <f>IF(ISBLANK(Applicant!$J719),0,IFERROR(VALUE(SUBSTITUTE(SUBSTITUTE(Applicant!$J719,"within ",""), " months", "")),0))</f>
        <v>0</v>
      </c>
      <c r="C133" s="253">
        <f>IF(ISNUMBER(Applicant!L719),Applicant!L719,0)</f>
        <v>0</v>
      </c>
      <c r="D133" s="245"/>
      <c r="F133" s="245"/>
      <c r="G133" s="245"/>
      <c r="H133" s="245"/>
    </row>
    <row r="134" spans="1:8" x14ac:dyDescent="0.2">
      <c r="A134" s="246">
        <f>IF(ISBLANK(Applicant!C720),0,Applicant!C720)</f>
        <v>0</v>
      </c>
      <c r="B134" s="252">
        <f>IF(ISBLANK(Applicant!$J720),0,IFERROR(VALUE(SUBSTITUTE(SUBSTITUTE(Applicant!$J720,"within ",""), " months", "")),0))</f>
        <v>0</v>
      </c>
      <c r="C134" s="253">
        <f>IF(ISNUMBER(Applicant!L720),Applicant!L720,0)</f>
        <v>0</v>
      </c>
      <c r="D134" s="245"/>
      <c r="F134" s="245"/>
      <c r="G134" s="245"/>
      <c r="H134" s="245"/>
    </row>
    <row r="135" spans="1:8" ht="12" thickBot="1" x14ac:dyDescent="0.25">
      <c r="A135" s="247">
        <f>IF(ISBLANK(Applicant!C721),0,Applicant!C721)</f>
        <v>0</v>
      </c>
      <c r="B135" s="254">
        <f>IF(ISBLANK(Applicant!$J721),0,IFERROR(VALUE(SUBSTITUTE(SUBSTITUTE(Applicant!$J721,"within ",""), " months", "")),0))</f>
        <v>0</v>
      </c>
      <c r="C135" s="255">
        <f>IF(ISNUMBER(Applicant!L721),Applicant!L721,0)</f>
        <v>0</v>
      </c>
      <c r="D135" s="245"/>
      <c r="F135" s="245"/>
      <c r="G135" s="245"/>
      <c r="H135" s="245"/>
    </row>
    <row r="136" spans="1:8" ht="12" thickTop="1" x14ac:dyDescent="0.2">
      <c r="B136" s="245"/>
      <c r="C136" s="245"/>
      <c r="D136" s="245"/>
      <c r="E136" s="245"/>
      <c r="F136" s="245"/>
      <c r="G136" s="245"/>
    </row>
  </sheetData>
  <sheetProtection algorithmName="SHA-512" hashValue="s6Cdfy30JLsNiymG7N4bJyhOMVK2E30VFsNEOmgMaTJg927lf7NXFTYvVzCpIzKrcFxd7axbg9ASYdHXMq9AjA==" saltValue="1SmMvufiAHX4jfR3U0zODA==" spinCount="100000" sheet="1" objects="1" scenarios="1" selectLockedCells="1" selectUnlockedCells="1"/>
  <mergeCells count="16">
    <mergeCell ref="B70:F70"/>
    <mergeCell ref="A49:B49"/>
    <mergeCell ref="B2:G2"/>
    <mergeCell ref="B3:G3"/>
    <mergeCell ref="B4:G4"/>
    <mergeCell ref="B5:G5"/>
    <mergeCell ref="A48:B48"/>
    <mergeCell ref="F14:G14"/>
    <mergeCell ref="F20:G20"/>
    <mergeCell ref="F21:G21"/>
    <mergeCell ref="F13:G13"/>
    <mergeCell ref="F15:G15"/>
    <mergeCell ref="F16:G16"/>
    <mergeCell ref="F17:G17"/>
    <mergeCell ref="F18:G18"/>
    <mergeCell ref="F19:G19"/>
  </mergeCells>
  <conditionalFormatting sqref="I10">
    <cfRule type="expression" dxfId="2" priority="2" stopIfTrue="1">
      <formula>$H$10&lt;&gt;$H$26</formula>
    </cfRule>
  </conditionalFormatting>
  <conditionalFormatting sqref="I26">
    <cfRule type="expression" dxfId="1" priority="114" stopIfTrue="1">
      <formula>$H$26&lt;&gt;$K$73</formula>
    </cfRule>
  </conditionalFormatting>
  <conditionalFormatting sqref="I45">
    <cfRule type="expression" dxfId="0" priority="1" stopIfTrue="1">
      <formula>$H$45&lt;&gt;$K$73</formula>
    </cfRule>
  </conditionalFormatting>
  <dataValidations disablePrompts="1" count="1">
    <dataValidation type="list" allowBlank="1" showInputMessage="1" showErrorMessage="1" sqref="G29:G40">
      <formula1>$A$3:$A$5</formula1>
    </dataValidation>
  </dataValidations>
  <pageMargins left="0.7" right="0.7" top="0.75" bottom="0.75" header="0.3" footer="0.3"/>
  <pageSetup scale="43" fitToHeight="0" orientation="portrait" horizontalDpi="300" verticalDpi="300" r:id="rId1"/>
  <rowBreaks count="1" manualBreakCount="1">
    <brk id="90"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1"/>
  <dimension ref="A1:BR127"/>
  <sheetViews>
    <sheetView showFormulas="1" topLeftCell="A12" zoomScale="130" zoomScaleNormal="130" workbookViewId="0">
      <selection activeCell="B28" sqref="B28"/>
    </sheetView>
  </sheetViews>
  <sheetFormatPr defaultColWidth="9.140625" defaultRowHeight="11.25" x14ac:dyDescent="0.2"/>
  <cols>
    <col min="1" max="1" width="17.140625" style="87" customWidth="1"/>
    <col min="2" max="2" width="9.140625" style="87"/>
    <col min="3" max="3" width="18.140625" style="87" customWidth="1"/>
    <col min="4" max="6" width="9.140625" style="87"/>
    <col min="7" max="7" width="17.140625" style="87" customWidth="1"/>
    <col min="8" max="8" width="22.140625" style="87" customWidth="1"/>
    <col min="9" max="9" width="9.140625" style="87"/>
    <col min="10" max="10" width="20.42578125" style="87" customWidth="1"/>
    <col min="11" max="11" width="9.140625" style="87"/>
    <col min="12" max="12" width="35.140625" style="87" customWidth="1"/>
    <col min="13" max="13" width="18.140625" style="87" customWidth="1"/>
    <col min="14" max="14" width="35.140625" style="87" customWidth="1"/>
    <col min="15" max="15" width="10.85546875" style="97" customWidth="1"/>
    <col min="16" max="16" width="20.140625" style="87" customWidth="1"/>
    <col min="17" max="18" width="15.85546875" style="87" customWidth="1"/>
    <col min="19" max="19" width="18.85546875" style="87" customWidth="1"/>
    <col min="20" max="25" width="9.140625" style="87"/>
    <col min="26" max="26" width="23" style="87" customWidth="1"/>
    <col min="27" max="27" width="15.140625" style="87" customWidth="1"/>
    <col min="28" max="28" width="18.85546875" style="87" customWidth="1"/>
    <col min="29" max="30" width="6.85546875" style="97" customWidth="1"/>
    <col min="31" max="31" width="9.140625" style="87" customWidth="1"/>
    <col min="32" max="33" width="9.140625" style="87"/>
    <col min="34" max="34" width="11.85546875" style="87" customWidth="1"/>
    <col min="35" max="35" width="9.140625" style="87" customWidth="1"/>
    <col min="36" max="36" width="12.85546875" style="87" customWidth="1"/>
    <col min="37" max="37" width="11.85546875" style="87" customWidth="1"/>
    <col min="38" max="38" width="25.85546875" style="87" customWidth="1"/>
    <col min="39" max="39" width="21.85546875" style="87" customWidth="1"/>
    <col min="40" max="41" width="9.140625" style="87"/>
    <col min="42" max="42" width="14" style="87" customWidth="1"/>
    <col min="43" max="43" width="9.140625" style="87"/>
    <col min="44" max="44" width="16.5703125" style="87" customWidth="1"/>
    <col min="45" max="45" width="9.140625" style="87"/>
    <col min="46" max="46" width="7" style="87" customWidth="1"/>
    <col min="47" max="48" width="9.140625" style="87"/>
    <col min="49" max="49" width="14.140625" style="87" customWidth="1"/>
    <col min="50" max="51" width="21.42578125" style="87" customWidth="1"/>
    <col min="52" max="55" width="9.140625" style="87"/>
    <col min="56" max="56" width="9.140625" style="87" customWidth="1"/>
    <col min="57" max="60" width="9.140625" style="87"/>
    <col min="61" max="61" width="9.140625" style="87" customWidth="1"/>
    <col min="62" max="16384" width="9.140625" style="87"/>
  </cols>
  <sheetData>
    <row r="1" spans="1:70" s="94" customFormat="1" x14ac:dyDescent="0.2">
      <c r="A1" s="277" t="s">
        <v>1012</v>
      </c>
      <c r="B1" s="94" t="s">
        <v>1013</v>
      </c>
      <c r="C1" s="277" t="s">
        <v>1014</v>
      </c>
      <c r="D1" s="277" t="s">
        <v>1015</v>
      </c>
      <c r="E1" s="94" t="s">
        <v>1013</v>
      </c>
      <c r="F1" s="94" t="s">
        <v>1016</v>
      </c>
      <c r="G1" s="277" t="s">
        <v>406</v>
      </c>
      <c r="H1" s="277" t="s">
        <v>1017</v>
      </c>
      <c r="I1" s="277" t="s">
        <v>1018</v>
      </c>
      <c r="J1" s="277" t="s">
        <v>1019</v>
      </c>
      <c r="L1" s="277" t="s">
        <v>1020</v>
      </c>
      <c r="M1" s="94" t="s">
        <v>1015</v>
      </c>
      <c r="N1" s="277" t="s">
        <v>406</v>
      </c>
      <c r="O1" s="283" t="s">
        <v>815</v>
      </c>
      <c r="P1" s="277" t="s">
        <v>1021</v>
      </c>
      <c r="Q1" s="277" t="s">
        <v>1022</v>
      </c>
      <c r="R1" s="277" t="s">
        <v>1023</v>
      </c>
      <c r="S1" s="277" t="s">
        <v>1024</v>
      </c>
      <c r="T1" s="277" t="s">
        <v>1025</v>
      </c>
      <c r="U1" s="277" t="s">
        <v>1026</v>
      </c>
      <c r="V1" s="277" t="s">
        <v>1027</v>
      </c>
      <c r="W1" s="277" t="s">
        <v>1028</v>
      </c>
      <c r="X1" s="277" t="s">
        <v>1029</v>
      </c>
      <c r="Y1" s="277" t="s">
        <v>528</v>
      </c>
      <c r="Z1" s="277" t="s">
        <v>1030</v>
      </c>
      <c r="AA1" s="94" t="s">
        <v>1013</v>
      </c>
      <c r="AB1" s="282" t="s">
        <v>532</v>
      </c>
      <c r="AC1" s="283" t="s">
        <v>533</v>
      </c>
      <c r="AD1" s="283" t="s">
        <v>534</v>
      </c>
      <c r="AE1" s="277" t="s">
        <v>1031</v>
      </c>
      <c r="AF1" s="277" t="s">
        <v>1013</v>
      </c>
      <c r="AG1" s="277" t="s">
        <v>1013</v>
      </c>
      <c r="AH1" s="277" t="s">
        <v>631</v>
      </c>
      <c r="AI1" s="277" t="s">
        <v>1033</v>
      </c>
      <c r="AJ1" s="277" t="s">
        <v>1032</v>
      </c>
      <c r="AK1" s="277" t="s">
        <v>1034</v>
      </c>
      <c r="AL1" s="277" t="s">
        <v>633</v>
      </c>
      <c r="AM1" s="277" t="s">
        <v>1035</v>
      </c>
      <c r="AN1" s="277" t="s">
        <v>434</v>
      </c>
      <c r="AO1" s="277" t="s">
        <v>433</v>
      </c>
      <c r="AP1" s="277" t="s">
        <v>815</v>
      </c>
      <c r="AQ1" s="277" t="s">
        <v>619</v>
      </c>
      <c r="AR1" s="277" t="s">
        <v>620</v>
      </c>
      <c r="AS1" s="277" t="s">
        <v>621</v>
      </c>
      <c r="AT1" s="277" t="s">
        <v>622</v>
      </c>
      <c r="AU1" s="277" t="s">
        <v>623</v>
      </c>
      <c r="AV1" s="277" t="s">
        <v>624</v>
      </c>
      <c r="AW1" s="277" t="s">
        <v>1036</v>
      </c>
      <c r="AX1" s="277" t="s">
        <v>1037</v>
      </c>
      <c r="AY1" s="277" t="s">
        <v>815</v>
      </c>
      <c r="AZ1" s="277" t="s">
        <v>1038</v>
      </c>
      <c r="BA1" s="277" t="s">
        <v>1050</v>
      </c>
      <c r="BB1" s="277" t="s">
        <v>1039</v>
      </c>
      <c r="BC1" s="277" t="s">
        <v>652</v>
      </c>
      <c r="BD1" s="277" t="s">
        <v>1040</v>
      </c>
      <c r="BE1" s="277" t="s">
        <v>651</v>
      </c>
      <c r="BF1" s="277" t="s">
        <v>1041</v>
      </c>
      <c r="BG1" s="277" t="s">
        <v>1042</v>
      </c>
      <c r="BH1" s="277" t="s">
        <v>1043</v>
      </c>
      <c r="BI1" s="277" t="s">
        <v>1044</v>
      </c>
      <c r="BJ1" s="277" t="s">
        <v>1045</v>
      </c>
      <c r="BK1" s="277" t="s">
        <v>1053</v>
      </c>
      <c r="BL1" s="277" t="s">
        <v>1046</v>
      </c>
      <c r="BM1" s="94" t="s">
        <v>1047</v>
      </c>
      <c r="BN1" s="94" t="s">
        <v>1048</v>
      </c>
      <c r="BO1" s="94" t="s">
        <v>1033</v>
      </c>
      <c r="BP1" s="94" t="s">
        <v>1049</v>
      </c>
      <c r="BQ1" s="277" t="s">
        <v>1052</v>
      </c>
      <c r="BR1" s="94" t="s">
        <v>833</v>
      </c>
    </row>
    <row r="2" spans="1:70" x14ac:dyDescent="0.2">
      <c r="A2" s="278" t="s">
        <v>117</v>
      </c>
      <c r="B2" s="95" t="s">
        <v>239</v>
      </c>
      <c r="C2" s="96" t="s">
        <v>117</v>
      </c>
      <c r="D2" s="87" t="s">
        <v>249</v>
      </c>
      <c r="E2" s="87" t="s">
        <v>256</v>
      </c>
      <c r="F2" s="87" t="s">
        <v>265</v>
      </c>
      <c r="G2" s="94" t="s">
        <v>256</v>
      </c>
      <c r="H2" s="94" t="s">
        <v>265</v>
      </c>
      <c r="I2" s="94"/>
      <c r="J2" s="87" t="s">
        <v>937</v>
      </c>
      <c r="K2" s="94"/>
      <c r="L2" s="10" t="s">
        <v>392</v>
      </c>
      <c r="M2" s="78" t="s">
        <v>392</v>
      </c>
      <c r="N2" s="268" t="s">
        <v>392</v>
      </c>
      <c r="P2" s="98" t="s">
        <v>435</v>
      </c>
      <c r="Q2" s="98" t="s">
        <v>436</v>
      </c>
      <c r="R2" s="98" t="s">
        <v>452</v>
      </c>
      <c r="S2" s="87" t="s">
        <v>748</v>
      </c>
      <c r="T2" s="87" t="s">
        <v>35</v>
      </c>
      <c r="U2" s="99" t="s">
        <v>155</v>
      </c>
      <c r="V2" s="87" t="s">
        <v>464</v>
      </c>
      <c r="W2" s="87" t="s">
        <v>466</v>
      </c>
      <c r="X2" s="87" t="s">
        <v>468</v>
      </c>
      <c r="Y2" s="87" t="s">
        <v>531</v>
      </c>
      <c r="Z2" s="77" t="s">
        <v>535</v>
      </c>
      <c r="AA2" s="94" t="s">
        <v>602</v>
      </c>
      <c r="AB2" s="94" t="s">
        <v>602</v>
      </c>
      <c r="AC2" s="79"/>
      <c r="AD2" s="79"/>
      <c r="AE2" s="279" t="s">
        <v>918</v>
      </c>
      <c r="AF2" s="87" t="s">
        <v>919</v>
      </c>
      <c r="AG2" s="87" t="s">
        <v>920</v>
      </c>
      <c r="AH2" s="94" t="s">
        <v>920</v>
      </c>
      <c r="AL2" s="94" t="s">
        <v>922</v>
      </c>
      <c r="AM2" s="94" t="s">
        <v>924</v>
      </c>
      <c r="AP2" s="188"/>
      <c r="AW2" s="87" t="s">
        <v>1007</v>
      </c>
      <c r="AX2" s="87" t="s">
        <v>1054</v>
      </c>
      <c r="AZ2" s="87" t="s">
        <v>653</v>
      </c>
      <c r="BA2" s="87" t="s">
        <v>661</v>
      </c>
      <c r="BB2" s="87" t="s">
        <v>665</v>
      </c>
      <c r="BC2" s="87" t="s">
        <v>657</v>
      </c>
      <c r="BD2" s="87" t="s">
        <v>669</v>
      </c>
      <c r="BE2" s="87">
        <v>1</v>
      </c>
      <c r="BF2" s="87" t="s">
        <v>691</v>
      </c>
      <c r="BG2" s="87" t="s">
        <v>529</v>
      </c>
      <c r="BH2" s="188" t="s">
        <v>849</v>
      </c>
      <c r="BI2" s="87" t="s">
        <v>913</v>
      </c>
      <c r="BJ2" s="188">
        <v>500000</v>
      </c>
      <c r="BK2" s="188">
        <v>1400000</v>
      </c>
      <c r="BL2" s="87" t="s">
        <v>731</v>
      </c>
      <c r="BM2" s="87" t="s">
        <v>753</v>
      </c>
      <c r="BN2" s="87" t="s">
        <v>755</v>
      </c>
      <c r="BO2" s="87" t="s">
        <v>756</v>
      </c>
      <c r="BP2" s="94" t="s">
        <v>756</v>
      </c>
      <c r="BQ2" s="87" t="s">
        <v>464</v>
      </c>
      <c r="BR2" s="228">
        <v>0.5</v>
      </c>
    </row>
    <row r="3" spans="1:70" x14ac:dyDescent="0.2">
      <c r="A3" s="278" t="s">
        <v>131</v>
      </c>
      <c r="B3" s="95" t="s">
        <v>240</v>
      </c>
      <c r="C3" s="95" t="s">
        <v>225</v>
      </c>
      <c r="D3" s="87" t="s">
        <v>903</v>
      </c>
      <c r="E3" s="87" t="s">
        <v>898</v>
      </c>
      <c r="F3" s="87" t="s">
        <v>899</v>
      </c>
      <c r="G3" s="87" t="s">
        <v>252</v>
      </c>
      <c r="H3" s="87" t="s">
        <v>7</v>
      </c>
      <c r="I3" s="228">
        <v>1</v>
      </c>
      <c r="J3" s="87" t="s">
        <v>272</v>
      </c>
      <c r="L3" s="10" t="s">
        <v>393</v>
      </c>
      <c r="M3" s="78" t="s">
        <v>393</v>
      </c>
      <c r="N3" s="10" t="s">
        <v>277</v>
      </c>
      <c r="O3" s="80">
        <v>1111000</v>
      </c>
      <c r="P3" s="98" t="s">
        <v>618</v>
      </c>
      <c r="Q3" s="98" t="s">
        <v>191</v>
      </c>
      <c r="R3" s="98" t="s">
        <v>453</v>
      </c>
      <c r="S3" s="87" t="s">
        <v>897</v>
      </c>
      <c r="T3" s="87" t="s">
        <v>109</v>
      </c>
      <c r="U3" s="99" t="s">
        <v>156</v>
      </c>
      <c r="V3" s="87" t="s">
        <v>465</v>
      </c>
      <c r="W3" s="87" t="s">
        <v>467</v>
      </c>
      <c r="X3" s="87" t="s">
        <v>1011</v>
      </c>
      <c r="Y3" s="87" t="s">
        <v>530</v>
      </c>
      <c r="Z3" s="77" t="s">
        <v>540</v>
      </c>
      <c r="AA3" s="94" t="s">
        <v>603</v>
      </c>
      <c r="AB3" s="78" t="s">
        <v>536</v>
      </c>
      <c r="AC3" s="80"/>
      <c r="AD3" s="80" t="s">
        <v>537</v>
      </c>
      <c r="AH3" s="279" t="s">
        <v>921</v>
      </c>
      <c r="AI3" s="94" t="s">
        <v>922</v>
      </c>
      <c r="AJ3" s="94" t="s">
        <v>924</v>
      </c>
      <c r="AK3" s="94" t="s">
        <v>926</v>
      </c>
      <c r="AL3" s="87" t="s">
        <v>931</v>
      </c>
      <c r="AM3" s="87" t="s">
        <v>943</v>
      </c>
      <c r="AN3" s="87" t="s">
        <v>436</v>
      </c>
      <c r="AO3" s="87" t="s">
        <v>890</v>
      </c>
      <c r="AP3" s="188" t="s">
        <v>933</v>
      </c>
      <c r="AQ3" s="87" t="s">
        <v>625</v>
      </c>
      <c r="AR3" s="87" t="s">
        <v>992</v>
      </c>
      <c r="AS3" s="87" t="s">
        <v>991</v>
      </c>
      <c r="AT3" s="87">
        <v>0</v>
      </c>
      <c r="AU3" s="87" t="s">
        <v>3</v>
      </c>
      <c r="AV3" s="87">
        <v>25000</v>
      </c>
      <c r="AW3" s="87" t="s">
        <v>1008</v>
      </c>
      <c r="AZ3" s="87" t="s">
        <v>654</v>
      </c>
      <c r="BA3" s="87" t="s">
        <v>662</v>
      </c>
      <c r="BB3" s="87" t="s">
        <v>666</v>
      </c>
      <c r="BC3" s="87" t="s">
        <v>658</v>
      </c>
      <c r="BD3" s="87" t="s">
        <v>670</v>
      </c>
      <c r="BE3" s="87">
        <v>1.41</v>
      </c>
      <c r="BF3" s="87" t="s">
        <v>692</v>
      </c>
      <c r="BG3" s="87" t="s">
        <v>695</v>
      </c>
      <c r="BH3" s="188" t="s">
        <v>696</v>
      </c>
      <c r="BI3" s="87" t="s">
        <v>917</v>
      </c>
      <c r="BJ3" s="188">
        <v>500000</v>
      </c>
      <c r="BK3" s="188">
        <v>1400000</v>
      </c>
      <c r="BL3" s="417" t="s">
        <v>1096</v>
      </c>
      <c r="BM3" s="87" t="s">
        <v>754</v>
      </c>
      <c r="BN3" s="87" t="s">
        <v>757</v>
      </c>
      <c r="BO3" s="87" t="s">
        <v>758</v>
      </c>
      <c r="BP3" s="87" t="s">
        <v>767</v>
      </c>
    </row>
    <row r="4" spans="1:70" x14ac:dyDescent="0.2">
      <c r="A4" s="278" t="s">
        <v>140</v>
      </c>
      <c r="B4" s="95" t="s">
        <v>241</v>
      </c>
      <c r="C4" s="95" t="s">
        <v>118</v>
      </c>
      <c r="D4" s="87" t="s">
        <v>251</v>
      </c>
      <c r="E4" s="87" t="s">
        <v>258</v>
      </c>
      <c r="F4" s="87" t="s">
        <v>267</v>
      </c>
      <c r="G4" s="87" t="s">
        <v>253</v>
      </c>
      <c r="H4" s="87" t="s">
        <v>750</v>
      </c>
      <c r="I4" s="228">
        <v>0.95</v>
      </c>
      <c r="J4" s="87" t="s">
        <v>273</v>
      </c>
      <c r="L4" s="10" t="s">
        <v>394</v>
      </c>
      <c r="M4" s="78" t="s">
        <v>252</v>
      </c>
      <c r="N4" s="10" t="s">
        <v>278</v>
      </c>
      <c r="O4" s="80">
        <v>1112000</v>
      </c>
      <c r="P4" s="98" t="s">
        <v>518</v>
      </c>
      <c r="Q4" s="98"/>
      <c r="R4" s="98" t="s">
        <v>454</v>
      </c>
      <c r="S4" s="87" t="s">
        <v>747</v>
      </c>
      <c r="T4" s="87" t="s">
        <v>110</v>
      </c>
      <c r="U4" s="99" t="s">
        <v>184</v>
      </c>
      <c r="X4" s="87" t="s">
        <v>469</v>
      </c>
      <c r="Y4" s="87" t="s">
        <v>529</v>
      </c>
      <c r="Z4" s="77" t="s">
        <v>545</v>
      </c>
      <c r="AA4" s="94" t="s">
        <v>604</v>
      </c>
      <c r="AB4" s="78" t="s">
        <v>538</v>
      </c>
      <c r="AC4" s="80"/>
      <c r="AD4" s="80" t="s">
        <v>537</v>
      </c>
      <c r="AH4" s="279" t="s">
        <v>932</v>
      </c>
      <c r="AI4" s="94" t="s">
        <v>923</v>
      </c>
      <c r="AJ4" s="94" t="s">
        <v>925</v>
      </c>
      <c r="AK4" s="94" t="s">
        <v>929</v>
      </c>
      <c r="AL4" s="87" t="s">
        <v>938</v>
      </c>
      <c r="AM4" s="87" t="s">
        <v>944</v>
      </c>
      <c r="AN4" s="87" t="s">
        <v>436</v>
      </c>
      <c r="AO4" s="87" t="s">
        <v>891</v>
      </c>
      <c r="AP4" s="188" t="s">
        <v>934</v>
      </c>
      <c r="AQ4" s="87" t="s">
        <v>83</v>
      </c>
      <c r="AR4" s="87" t="s">
        <v>83</v>
      </c>
      <c r="AS4" s="87" t="s">
        <v>995</v>
      </c>
      <c r="AT4" s="87">
        <v>0</v>
      </c>
      <c r="AU4" s="87" t="s">
        <v>3</v>
      </c>
      <c r="AV4" s="87">
        <v>15000</v>
      </c>
      <c r="AW4" s="87" t="s">
        <v>1009</v>
      </c>
      <c r="BA4" s="87" t="s">
        <v>663</v>
      </c>
      <c r="BB4" s="87" t="s">
        <v>667</v>
      </c>
      <c r="BC4" s="87" t="s">
        <v>659</v>
      </c>
      <c r="BD4" s="87" t="s">
        <v>671</v>
      </c>
      <c r="BE4" s="87">
        <v>1.73</v>
      </c>
      <c r="BF4" s="87" t="s">
        <v>693</v>
      </c>
      <c r="BG4" s="87" t="s">
        <v>530</v>
      </c>
      <c r="BH4" s="188" t="s">
        <v>697</v>
      </c>
      <c r="BI4" s="87" t="s">
        <v>916</v>
      </c>
      <c r="BJ4" s="188">
        <v>20000</v>
      </c>
      <c r="BK4" s="188">
        <v>50000</v>
      </c>
      <c r="BL4" s="417" t="s">
        <v>1097</v>
      </c>
      <c r="BN4" s="87" t="s">
        <v>759</v>
      </c>
      <c r="BO4" s="87" t="s">
        <v>760</v>
      </c>
      <c r="BP4" s="87" t="s">
        <v>768</v>
      </c>
    </row>
    <row r="5" spans="1:70" x14ac:dyDescent="0.2">
      <c r="A5" s="278" t="s">
        <v>151</v>
      </c>
      <c r="B5" s="95" t="s">
        <v>242</v>
      </c>
      <c r="C5" s="95" t="s">
        <v>119</v>
      </c>
      <c r="D5" s="87" t="s">
        <v>250</v>
      </c>
      <c r="E5" s="87" t="s">
        <v>257</v>
      </c>
      <c r="F5" s="87" t="s">
        <v>266</v>
      </c>
      <c r="G5" s="87" t="s">
        <v>254</v>
      </c>
      <c r="H5" s="87" t="s">
        <v>867</v>
      </c>
      <c r="I5" s="228">
        <v>0.95</v>
      </c>
      <c r="J5" s="87" t="s">
        <v>752</v>
      </c>
      <c r="L5" s="10" t="s">
        <v>395</v>
      </c>
      <c r="M5" s="78" t="s">
        <v>401</v>
      </c>
      <c r="N5" s="10" t="s">
        <v>279</v>
      </c>
      <c r="O5" s="80">
        <v>1118100</v>
      </c>
      <c r="P5" s="98"/>
      <c r="Q5" s="98"/>
      <c r="R5" s="98" t="s">
        <v>447</v>
      </c>
      <c r="S5" s="87" t="s">
        <v>443</v>
      </c>
      <c r="T5" s="87" t="s">
        <v>111</v>
      </c>
      <c r="U5" s="99" t="s">
        <v>157</v>
      </c>
      <c r="X5" s="87" t="s">
        <v>470</v>
      </c>
      <c r="Z5" s="77" t="s">
        <v>550</v>
      </c>
      <c r="AA5" s="94" t="s">
        <v>605</v>
      </c>
      <c r="AB5" s="78" t="s">
        <v>539</v>
      </c>
      <c r="AC5" s="80"/>
      <c r="AD5" s="80" t="s">
        <v>537</v>
      </c>
      <c r="AH5" s="279" t="s">
        <v>632</v>
      </c>
      <c r="AI5" s="94" t="s">
        <v>927</v>
      </c>
      <c r="AJ5" s="94" t="s">
        <v>928</v>
      </c>
      <c r="AK5" s="94" t="s">
        <v>930</v>
      </c>
      <c r="AL5" s="87" t="s">
        <v>939</v>
      </c>
      <c r="AM5" s="87" t="s">
        <v>945</v>
      </c>
      <c r="AN5" s="87" t="s">
        <v>436</v>
      </c>
      <c r="AO5" s="87" t="s">
        <v>891</v>
      </c>
      <c r="AP5" s="188" t="s">
        <v>935</v>
      </c>
      <c r="AQ5" s="87" t="s">
        <v>629</v>
      </c>
      <c r="AR5" s="87" t="s">
        <v>994</v>
      </c>
      <c r="AS5" s="87" t="s">
        <v>995</v>
      </c>
      <c r="AT5" s="280">
        <v>0</v>
      </c>
      <c r="AU5" s="87" t="s">
        <v>3</v>
      </c>
      <c r="AV5" s="281">
        <v>10.5</v>
      </c>
      <c r="AW5" s="87" t="s">
        <v>1107</v>
      </c>
      <c r="BA5" s="87" t="s">
        <v>664</v>
      </c>
      <c r="BB5" s="87" t="s">
        <v>668</v>
      </c>
      <c r="BC5" s="87" t="s">
        <v>660</v>
      </c>
      <c r="BD5" s="87" t="s">
        <v>672</v>
      </c>
      <c r="BE5" s="87">
        <v>2</v>
      </c>
      <c r="BF5" s="87" t="s">
        <v>719</v>
      </c>
      <c r="BH5" s="188" t="s">
        <v>698</v>
      </c>
      <c r="BI5" s="87" t="s">
        <v>915</v>
      </c>
      <c r="BJ5" s="188">
        <v>200000</v>
      </c>
      <c r="BK5" s="188">
        <v>1000000</v>
      </c>
      <c r="BL5" s="417" t="s">
        <v>1098</v>
      </c>
      <c r="BN5" s="87" t="s">
        <v>761</v>
      </c>
      <c r="BO5" s="87" t="s">
        <v>762</v>
      </c>
      <c r="BP5" s="87" t="s">
        <v>769</v>
      </c>
    </row>
    <row r="6" spans="1:70" x14ac:dyDescent="0.2">
      <c r="A6" s="278" t="s">
        <v>197</v>
      </c>
      <c r="B6" s="95" t="s">
        <v>243</v>
      </c>
      <c r="C6" s="95" t="s">
        <v>120</v>
      </c>
      <c r="G6" s="87" t="s">
        <v>259</v>
      </c>
      <c r="H6" s="87" t="s">
        <v>868</v>
      </c>
      <c r="I6" s="228">
        <v>0.95</v>
      </c>
      <c r="J6" s="87" t="s">
        <v>274</v>
      </c>
      <c r="L6" s="10" t="s">
        <v>396</v>
      </c>
      <c r="M6" s="78" t="s">
        <v>396</v>
      </c>
      <c r="N6" s="10" t="s">
        <v>280</v>
      </c>
      <c r="O6" s="80">
        <v>1122000</v>
      </c>
      <c r="P6" s="98"/>
      <c r="Q6" s="98"/>
      <c r="R6" s="98" t="s">
        <v>448</v>
      </c>
      <c r="S6" s="87" t="s">
        <v>444</v>
      </c>
      <c r="T6" s="87" t="s">
        <v>112</v>
      </c>
      <c r="U6" s="99" t="s">
        <v>158</v>
      </c>
      <c r="X6" s="87" t="s">
        <v>471</v>
      </c>
      <c r="Z6" s="77" t="s">
        <v>557</v>
      </c>
      <c r="AA6" s="94" t="s">
        <v>606</v>
      </c>
      <c r="AB6" s="94" t="s">
        <v>603</v>
      </c>
      <c r="AC6" s="79"/>
      <c r="AD6" s="79"/>
      <c r="AH6" s="94"/>
      <c r="AI6" s="94"/>
      <c r="AJ6" s="94"/>
      <c r="AK6" s="94"/>
      <c r="AL6" s="87" t="s">
        <v>940</v>
      </c>
      <c r="AM6" s="87" t="s">
        <v>946</v>
      </c>
      <c r="AN6" s="87" t="s">
        <v>191</v>
      </c>
      <c r="AO6" s="87" t="s">
        <v>890</v>
      </c>
      <c r="AP6" s="188" t="s">
        <v>966</v>
      </c>
      <c r="AQ6" s="87" t="s">
        <v>83</v>
      </c>
      <c r="AR6" s="87" t="s">
        <v>996</v>
      </c>
      <c r="AS6" s="87" t="s">
        <v>627</v>
      </c>
      <c r="AT6" s="87">
        <v>0</v>
      </c>
      <c r="AU6" s="87" t="s">
        <v>3</v>
      </c>
      <c r="AV6" s="87">
        <v>7</v>
      </c>
      <c r="AW6" s="87" t="s">
        <v>1104</v>
      </c>
      <c r="BD6" s="87" t="s">
        <v>673</v>
      </c>
      <c r="BE6" s="87">
        <v>1.41</v>
      </c>
      <c r="BF6" s="87" t="s">
        <v>694</v>
      </c>
      <c r="BH6" s="188" t="s">
        <v>699</v>
      </c>
      <c r="BI6" s="87" t="s">
        <v>914</v>
      </c>
      <c r="BJ6" s="188">
        <v>200000</v>
      </c>
      <c r="BK6" s="188">
        <v>50000</v>
      </c>
      <c r="BL6" s="417" t="s">
        <v>1099</v>
      </c>
      <c r="BN6" s="87" t="s">
        <v>763</v>
      </c>
      <c r="BO6" s="87" t="s">
        <v>764</v>
      </c>
      <c r="BP6" s="87" t="s">
        <v>770</v>
      </c>
    </row>
    <row r="7" spans="1:70" x14ac:dyDescent="0.2">
      <c r="A7" s="278" t="s">
        <v>211</v>
      </c>
      <c r="B7" s="95" t="s">
        <v>244</v>
      </c>
      <c r="C7" s="95" t="s">
        <v>121</v>
      </c>
      <c r="G7" s="87" t="s">
        <v>255</v>
      </c>
      <c r="H7" s="87" t="s">
        <v>869</v>
      </c>
      <c r="I7" s="228">
        <v>0.95</v>
      </c>
      <c r="J7" s="87" t="s">
        <v>275</v>
      </c>
      <c r="L7" s="10" t="s">
        <v>397</v>
      </c>
      <c r="M7" s="78" t="s">
        <v>186</v>
      </c>
      <c r="N7" s="10" t="s">
        <v>281</v>
      </c>
      <c r="O7" s="80">
        <v>1123000</v>
      </c>
      <c r="P7" s="98"/>
      <c r="Q7" s="98"/>
      <c r="R7" s="98" t="s">
        <v>449</v>
      </c>
      <c r="S7" s="87" t="s">
        <v>746</v>
      </c>
      <c r="U7" s="99" t="s">
        <v>159</v>
      </c>
      <c r="Z7" s="77" t="s">
        <v>563</v>
      </c>
      <c r="AA7" s="94" t="s">
        <v>607</v>
      </c>
      <c r="AB7" s="78" t="s">
        <v>541</v>
      </c>
      <c r="AC7" s="80" t="s">
        <v>542</v>
      </c>
      <c r="AD7" s="80" t="s">
        <v>537</v>
      </c>
      <c r="AI7" s="94"/>
      <c r="AJ7" s="94"/>
      <c r="AK7" s="94"/>
      <c r="AL7" s="94" t="s">
        <v>923</v>
      </c>
      <c r="AM7" s="87" t="s">
        <v>947</v>
      </c>
      <c r="AN7" s="87" t="s">
        <v>191</v>
      </c>
      <c r="AO7" s="87" t="s">
        <v>890</v>
      </c>
      <c r="AP7" s="188" t="s">
        <v>967</v>
      </c>
      <c r="AQ7" s="87" t="s">
        <v>83</v>
      </c>
      <c r="AR7" s="87" t="s">
        <v>997</v>
      </c>
      <c r="AS7" s="87" t="s">
        <v>627</v>
      </c>
      <c r="AT7" s="87">
        <v>0</v>
      </c>
      <c r="AU7" s="87" t="s">
        <v>3</v>
      </c>
      <c r="AV7" s="87">
        <v>112</v>
      </c>
      <c r="AW7" s="87" t="s">
        <v>1010</v>
      </c>
      <c r="BD7" s="87" t="s">
        <v>674</v>
      </c>
      <c r="BE7" s="87">
        <v>2</v>
      </c>
      <c r="BH7" s="188" t="s">
        <v>700</v>
      </c>
      <c r="BI7" s="87" t="s">
        <v>708</v>
      </c>
      <c r="BJ7" s="188">
        <v>0</v>
      </c>
      <c r="BK7" s="188">
        <v>1200000</v>
      </c>
      <c r="BN7" s="87" t="s">
        <v>765</v>
      </c>
      <c r="BO7" s="87" t="s">
        <v>766</v>
      </c>
      <c r="BP7" s="87" t="s">
        <v>771</v>
      </c>
    </row>
    <row r="8" spans="1:70" x14ac:dyDescent="0.2">
      <c r="A8" s="278" t="s">
        <v>221</v>
      </c>
      <c r="B8" s="95" t="s">
        <v>245</v>
      </c>
      <c r="C8" s="95" t="s">
        <v>122</v>
      </c>
      <c r="G8" s="94" t="s">
        <v>257</v>
      </c>
      <c r="H8" s="87" t="s">
        <v>870</v>
      </c>
      <c r="I8" s="228">
        <v>0.95</v>
      </c>
      <c r="J8" s="87" t="s">
        <v>276</v>
      </c>
      <c r="K8" s="94"/>
      <c r="L8" s="10" t="s">
        <v>398</v>
      </c>
      <c r="M8" s="78" t="s">
        <v>402</v>
      </c>
      <c r="N8" s="10" t="s">
        <v>282</v>
      </c>
      <c r="O8" s="80">
        <v>1123200</v>
      </c>
      <c r="P8" s="98"/>
      <c r="Q8" s="98"/>
      <c r="R8" s="98" t="s">
        <v>450</v>
      </c>
      <c r="S8" s="87" t="s">
        <v>749</v>
      </c>
      <c r="U8" s="99" t="s">
        <v>116</v>
      </c>
      <c r="Z8" s="77" t="s">
        <v>573</v>
      </c>
      <c r="AA8" s="94" t="s">
        <v>608</v>
      </c>
      <c r="AB8" s="78" t="s">
        <v>543</v>
      </c>
      <c r="AC8" s="80" t="s">
        <v>537</v>
      </c>
      <c r="AD8" s="80" t="s">
        <v>537</v>
      </c>
      <c r="AI8" s="94"/>
      <c r="AJ8" s="94"/>
      <c r="AK8" s="94"/>
      <c r="AL8" s="87" t="s">
        <v>941</v>
      </c>
      <c r="AM8" s="87" t="s">
        <v>948</v>
      </c>
      <c r="AN8" s="87" t="s">
        <v>191</v>
      </c>
      <c r="AO8" s="87" t="s">
        <v>890</v>
      </c>
      <c r="AP8" s="188" t="s">
        <v>969</v>
      </c>
      <c r="AQ8" s="87" t="s">
        <v>83</v>
      </c>
      <c r="AR8" s="87" t="s">
        <v>987</v>
      </c>
      <c r="AS8" s="87" t="s">
        <v>627</v>
      </c>
      <c r="AT8" s="87">
        <v>0</v>
      </c>
      <c r="AU8" s="87" t="s">
        <v>3</v>
      </c>
      <c r="AV8" s="87">
        <v>80</v>
      </c>
      <c r="BD8" s="87" t="s">
        <v>675</v>
      </c>
      <c r="BE8" s="87">
        <v>2.4500000000000002</v>
      </c>
      <c r="BH8" s="188" t="s">
        <v>842</v>
      </c>
      <c r="BJ8" s="279"/>
      <c r="BK8" s="279"/>
      <c r="BP8" s="87" t="s">
        <v>772</v>
      </c>
    </row>
    <row r="9" spans="1:70" x14ac:dyDescent="0.2">
      <c r="A9" s="278" t="s">
        <v>15</v>
      </c>
      <c r="B9" s="95" t="s">
        <v>246</v>
      </c>
      <c r="C9" s="95" t="s">
        <v>123</v>
      </c>
      <c r="G9" s="87" t="s">
        <v>260</v>
      </c>
      <c r="H9" s="87" t="s">
        <v>871</v>
      </c>
      <c r="I9" s="228">
        <v>0.95</v>
      </c>
      <c r="L9" s="10" t="s">
        <v>399</v>
      </c>
      <c r="M9" s="78" t="s">
        <v>403</v>
      </c>
      <c r="N9" s="10" t="s">
        <v>283</v>
      </c>
      <c r="O9" s="80">
        <v>1124000</v>
      </c>
      <c r="P9" s="98"/>
      <c r="Q9" s="98"/>
      <c r="S9" s="87" t="s">
        <v>445</v>
      </c>
      <c r="U9" s="99" t="s">
        <v>160</v>
      </c>
      <c r="Z9" s="77" t="s">
        <v>577</v>
      </c>
      <c r="AA9" s="94" t="s">
        <v>609</v>
      </c>
      <c r="AB9" s="78" t="s">
        <v>544</v>
      </c>
      <c r="AC9" s="80" t="s">
        <v>537</v>
      </c>
      <c r="AD9" s="80"/>
      <c r="AI9" s="94"/>
      <c r="AJ9" s="94"/>
      <c r="AK9" s="94"/>
      <c r="AL9" s="94" t="s">
        <v>927</v>
      </c>
      <c r="AM9" s="87" t="s">
        <v>949</v>
      </c>
      <c r="AN9" s="87" t="s">
        <v>191</v>
      </c>
      <c r="AO9" s="87" t="s">
        <v>890</v>
      </c>
      <c r="AP9" s="188" t="s">
        <v>970</v>
      </c>
      <c r="AQ9" s="87" t="s">
        <v>83</v>
      </c>
      <c r="AR9" s="87" t="s">
        <v>988</v>
      </c>
      <c r="AS9" s="87" t="s">
        <v>627</v>
      </c>
      <c r="AT9" s="87">
        <v>0</v>
      </c>
      <c r="AU9" s="87" t="s">
        <v>3</v>
      </c>
      <c r="AV9" s="87">
        <v>29</v>
      </c>
      <c r="BD9" s="87" t="s">
        <v>676</v>
      </c>
      <c r="BE9" s="87">
        <v>2.83</v>
      </c>
      <c r="BH9" s="188" t="s">
        <v>845</v>
      </c>
      <c r="BJ9" s="279"/>
      <c r="BK9" s="279"/>
      <c r="BP9" s="87" t="s">
        <v>773</v>
      </c>
    </row>
    <row r="10" spans="1:70" x14ac:dyDescent="0.2">
      <c r="C10" s="95" t="s">
        <v>124</v>
      </c>
      <c r="G10" s="94" t="s">
        <v>898</v>
      </c>
      <c r="H10" s="94" t="s">
        <v>266</v>
      </c>
      <c r="I10" s="94"/>
      <c r="J10" s="94"/>
      <c r="K10" s="94"/>
      <c r="L10" s="10" t="s">
        <v>400</v>
      </c>
      <c r="M10" s="78" t="s">
        <v>404</v>
      </c>
      <c r="N10" s="10" t="s">
        <v>284</v>
      </c>
      <c r="O10" s="80">
        <v>1132000</v>
      </c>
      <c r="P10" s="98"/>
      <c r="Q10" s="98"/>
      <c r="R10" s="98"/>
      <c r="S10" s="87" t="s">
        <v>744</v>
      </c>
      <c r="U10" s="99" t="s">
        <v>161</v>
      </c>
      <c r="Z10" s="77" t="s">
        <v>585</v>
      </c>
      <c r="AA10" s="94" t="s">
        <v>610</v>
      </c>
      <c r="AB10" s="94" t="s">
        <v>604</v>
      </c>
      <c r="AC10" s="79"/>
      <c r="AD10" s="79"/>
      <c r="AI10" s="94"/>
      <c r="AJ10" s="94"/>
      <c r="AK10" s="94"/>
      <c r="AL10" s="87" t="s">
        <v>942</v>
      </c>
      <c r="AM10" s="87" t="s">
        <v>950</v>
      </c>
      <c r="AN10" s="87" t="s">
        <v>191</v>
      </c>
      <c r="AO10" s="87" t="s">
        <v>890</v>
      </c>
      <c r="AP10" s="188" t="s">
        <v>968</v>
      </c>
      <c r="AQ10" s="87" t="s">
        <v>83</v>
      </c>
      <c r="AR10" s="87" t="s">
        <v>989</v>
      </c>
      <c r="AS10" s="87" t="s">
        <v>627</v>
      </c>
      <c r="AT10" s="87">
        <v>0</v>
      </c>
      <c r="AU10" s="87" t="s">
        <v>3</v>
      </c>
      <c r="AV10" s="87">
        <v>7300</v>
      </c>
      <c r="BD10" s="87" t="s">
        <v>677</v>
      </c>
      <c r="BE10" s="87">
        <v>1.73</v>
      </c>
      <c r="BJ10" s="279"/>
      <c r="BK10" s="279"/>
      <c r="BP10" s="94" t="s">
        <v>758</v>
      </c>
    </row>
    <row r="11" spans="1:70" x14ac:dyDescent="0.2">
      <c r="C11" s="95" t="s">
        <v>125</v>
      </c>
      <c r="G11" s="87" t="s">
        <v>261</v>
      </c>
      <c r="H11" s="87" t="s">
        <v>260</v>
      </c>
      <c r="I11" s="284">
        <v>0.85</v>
      </c>
      <c r="N11" s="10" t="s">
        <v>285</v>
      </c>
      <c r="O11" s="80">
        <v>1133000</v>
      </c>
      <c r="P11" s="98"/>
      <c r="Q11" s="98"/>
      <c r="R11" s="98"/>
      <c r="S11" s="87" t="s">
        <v>706</v>
      </c>
      <c r="U11" s="99" t="s">
        <v>162</v>
      </c>
      <c r="Z11" s="77" t="s">
        <v>589</v>
      </c>
      <c r="AA11" s="94" t="s">
        <v>611</v>
      </c>
      <c r="AB11" s="78" t="s">
        <v>546</v>
      </c>
      <c r="AC11" s="80"/>
      <c r="AD11" s="80" t="s">
        <v>547</v>
      </c>
      <c r="AI11" s="94"/>
      <c r="AJ11" s="94"/>
      <c r="AK11" s="94"/>
      <c r="AM11" s="87" t="s">
        <v>951</v>
      </c>
      <c r="AN11" s="87" t="s">
        <v>191</v>
      </c>
      <c r="AO11" s="87" t="s">
        <v>890</v>
      </c>
      <c r="AP11" s="188" t="s">
        <v>971</v>
      </c>
      <c r="AQ11" s="87" t="s">
        <v>83</v>
      </c>
      <c r="AR11" s="87" t="s">
        <v>998</v>
      </c>
      <c r="AS11" s="87" t="s">
        <v>627</v>
      </c>
      <c r="AT11" s="87">
        <v>0</v>
      </c>
      <c r="AU11" s="87" t="s">
        <v>3</v>
      </c>
      <c r="AV11" s="87">
        <v>4500</v>
      </c>
      <c r="BD11" s="87" t="s">
        <v>678</v>
      </c>
      <c r="BE11" s="87">
        <v>2.4500000000000002</v>
      </c>
      <c r="BJ11" s="279"/>
      <c r="BK11" s="279"/>
      <c r="BP11" s="87" t="s">
        <v>774</v>
      </c>
    </row>
    <row r="12" spans="1:70" x14ac:dyDescent="0.2">
      <c r="C12" s="95" t="s">
        <v>126</v>
      </c>
      <c r="G12" s="87" t="s">
        <v>262</v>
      </c>
      <c r="H12" s="94" t="s">
        <v>899</v>
      </c>
      <c r="I12" s="94"/>
      <c r="N12" s="10" t="s">
        <v>286</v>
      </c>
      <c r="O12" s="80">
        <v>1142000</v>
      </c>
      <c r="P12" s="98"/>
      <c r="Q12" s="98"/>
      <c r="R12" s="98"/>
      <c r="S12" s="87" t="s">
        <v>702</v>
      </c>
      <c r="U12" s="99" t="s">
        <v>163</v>
      </c>
      <c r="Z12" s="77" t="s">
        <v>595</v>
      </c>
      <c r="AA12" s="94" t="s">
        <v>612</v>
      </c>
      <c r="AB12" s="78" t="s">
        <v>548</v>
      </c>
      <c r="AC12" s="80" t="s">
        <v>537</v>
      </c>
      <c r="AD12" s="80"/>
      <c r="AH12" s="94"/>
      <c r="AI12" s="94"/>
      <c r="AJ12" s="94"/>
      <c r="AK12" s="94"/>
      <c r="AM12" s="87" t="s">
        <v>952</v>
      </c>
      <c r="AN12" s="87" t="s">
        <v>191</v>
      </c>
      <c r="AO12" s="87" t="s">
        <v>890</v>
      </c>
      <c r="AP12" s="188" t="s">
        <v>973</v>
      </c>
      <c r="AQ12" s="87" t="s">
        <v>83</v>
      </c>
      <c r="AR12" s="87" t="s">
        <v>999</v>
      </c>
      <c r="AS12" s="87" t="s">
        <v>627</v>
      </c>
      <c r="AT12" s="87">
        <v>0</v>
      </c>
      <c r="AU12" s="87" t="s">
        <v>3</v>
      </c>
      <c r="AV12" s="87">
        <v>18</v>
      </c>
      <c r="BD12" s="87" t="s">
        <v>679</v>
      </c>
      <c r="BE12" s="87">
        <v>3</v>
      </c>
      <c r="BJ12" s="279"/>
      <c r="BK12" s="279"/>
      <c r="BP12" s="87" t="s">
        <v>775</v>
      </c>
    </row>
    <row r="13" spans="1:70" x14ac:dyDescent="0.2">
      <c r="C13" s="95" t="s">
        <v>127</v>
      </c>
      <c r="G13" s="87" t="s">
        <v>902</v>
      </c>
      <c r="H13" s="87" t="s">
        <v>8</v>
      </c>
      <c r="I13" s="228">
        <v>0.9</v>
      </c>
      <c r="J13" s="94"/>
      <c r="K13" s="94"/>
      <c r="N13" s="268" t="s">
        <v>393</v>
      </c>
      <c r="P13" s="98"/>
      <c r="Q13" s="98"/>
      <c r="R13" s="98"/>
      <c r="S13" s="87" t="s">
        <v>446</v>
      </c>
      <c r="U13" s="99" t="s">
        <v>164</v>
      </c>
      <c r="AB13" s="78" t="s">
        <v>549</v>
      </c>
      <c r="AC13" s="80" t="s">
        <v>537</v>
      </c>
      <c r="AD13" s="80"/>
      <c r="AI13" s="94"/>
      <c r="AJ13" s="94"/>
      <c r="AK13" s="94"/>
      <c r="AL13" s="94"/>
      <c r="AM13" s="87" t="s">
        <v>953</v>
      </c>
      <c r="AN13" s="87" t="s">
        <v>191</v>
      </c>
      <c r="AO13" s="87" t="s">
        <v>890</v>
      </c>
      <c r="AP13" s="188" t="s">
        <v>972</v>
      </c>
      <c r="AQ13" s="87" t="s">
        <v>83</v>
      </c>
      <c r="AR13" s="87" t="s">
        <v>998</v>
      </c>
      <c r="AS13" s="87" t="s">
        <v>627</v>
      </c>
      <c r="AT13" s="87">
        <v>0</v>
      </c>
      <c r="AU13" s="87" t="s">
        <v>3</v>
      </c>
      <c r="AV13" s="87">
        <v>7</v>
      </c>
      <c r="BD13" s="87" t="s">
        <v>680</v>
      </c>
      <c r="BE13" s="87">
        <v>3.46</v>
      </c>
      <c r="BJ13" s="279"/>
      <c r="BK13" s="279"/>
      <c r="BP13" s="87" t="s">
        <v>776</v>
      </c>
    </row>
    <row r="14" spans="1:70" x14ac:dyDescent="0.2">
      <c r="C14" s="95" t="s">
        <v>128</v>
      </c>
      <c r="G14" s="94" t="s">
        <v>258</v>
      </c>
      <c r="H14" s="87" t="s">
        <v>751</v>
      </c>
      <c r="I14" s="228">
        <v>0.9</v>
      </c>
      <c r="N14" s="10" t="s">
        <v>287</v>
      </c>
      <c r="O14" s="80">
        <v>1211000</v>
      </c>
      <c r="U14" s="99" t="s">
        <v>165</v>
      </c>
      <c r="AB14" s="94" t="s">
        <v>605</v>
      </c>
      <c r="AC14" s="79"/>
      <c r="AD14" s="79"/>
      <c r="AI14" s="94"/>
      <c r="AJ14" s="94"/>
      <c r="AK14" s="94"/>
      <c r="AM14" s="87" t="s">
        <v>954</v>
      </c>
      <c r="AN14" s="87" t="s">
        <v>191</v>
      </c>
      <c r="AO14" s="87" t="s">
        <v>890</v>
      </c>
      <c r="AP14" s="188" t="s">
        <v>974</v>
      </c>
      <c r="AQ14" s="87" t="s">
        <v>625</v>
      </c>
      <c r="AR14" s="87" t="s">
        <v>998</v>
      </c>
      <c r="AS14" s="87" t="s">
        <v>627</v>
      </c>
      <c r="AT14" s="87">
        <v>0</v>
      </c>
      <c r="AU14" s="87" t="s">
        <v>3</v>
      </c>
      <c r="AV14" s="87" t="s">
        <v>1005</v>
      </c>
      <c r="BD14" s="87" t="s">
        <v>681</v>
      </c>
      <c r="BE14" s="87">
        <v>2</v>
      </c>
      <c r="BJ14" s="279"/>
      <c r="BK14" s="279"/>
      <c r="BP14" s="87" t="s">
        <v>777</v>
      </c>
    </row>
    <row r="15" spans="1:70" x14ac:dyDescent="0.2">
      <c r="C15" s="95" t="s">
        <v>129</v>
      </c>
      <c r="G15" s="87" t="s">
        <v>9</v>
      </c>
      <c r="H15" s="87" t="s">
        <v>462</v>
      </c>
      <c r="I15" s="228">
        <v>0.9</v>
      </c>
      <c r="N15" s="10" t="s">
        <v>288</v>
      </c>
      <c r="O15" s="80">
        <v>1211001</v>
      </c>
      <c r="U15" s="99" t="s">
        <v>166</v>
      </c>
      <c r="AB15" s="78" t="s">
        <v>551</v>
      </c>
      <c r="AC15" s="80"/>
      <c r="AD15" s="80" t="s">
        <v>537</v>
      </c>
      <c r="AI15" s="94"/>
      <c r="AJ15" s="94"/>
      <c r="AK15" s="94"/>
      <c r="AL15" s="94"/>
      <c r="AM15" s="87" t="s">
        <v>955</v>
      </c>
      <c r="AN15" s="87" t="s">
        <v>191</v>
      </c>
      <c r="AO15" s="87" t="s">
        <v>890</v>
      </c>
      <c r="AP15" s="188" t="s">
        <v>975</v>
      </c>
      <c r="AQ15" s="87" t="s">
        <v>83</v>
      </c>
      <c r="AR15" s="87" t="s">
        <v>1000</v>
      </c>
      <c r="AS15" s="87" t="s">
        <v>627</v>
      </c>
      <c r="AT15" s="87">
        <v>0</v>
      </c>
      <c r="AU15" s="87" t="s">
        <v>3</v>
      </c>
      <c r="AV15" s="87">
        <v>1200</v>
      </c>
      <c r="BD15" s="87" t="s">
        <v>682</v>
      </c>
      <c r="BE15" s="87">
        <v>2.83</v>
      </c>
      <c r="BJ15" s="279"/>
      <c r="BK15" s="279"/>
      <c r="BP15" s="87" t="s">
        <v>778</v>
      </c>
    </row>
    <row r="16" spans="1:70" x14ac:dyDescent="0.2">
      <c r="C16" s="96" t="s">
        <v>131</v>
      </c>
      <c r="G16" s="87" t="s">
        <v>263</v>
      </c>
      <c r="H16" s="87" t="s">
        <v>463</v>
      </c>
      <c r="I16" s="228">
        <v>0.9</v>
      </c>
      <c r="N16" s="10" t="s">
        <v>289</v>
      </c>
      <c r="O16" s="80">
        <v>1218100</v>
      </c>
      <c r="U16" s="99" t="s">
        <v>167</v>
      </c>
      <c r="AB16" s="78" t="s">
        <v>552</v>
      </c>
      <c r="AC16" s="80"/>
      <c r="AD16" s="80" t="s">
        <v>537</v>
      </c>
      <c r="AI16" s="94"/>
      <c r="AJ16" s="94"/>
      <c r="AK16" s="94"/>
      <c r="AM16" s="87" t="s">
        <v>956</v>
      </c>
      <c r="AN16" s="87" t="s">
        <v>191</v>
      </c>
      <c r="AO16" s="87" t="s">
        <v>890</v>
      </c>
      <c r="AP16" s="188" t="s">
        <v>976</v>
      </c>
      <c r="AQ16" s="87" t="s">
        <v>83</v>
      </c>
      <c r="AR16" s="87" t="s">
        <v>1000</v>
      </c>
      <c r="AS16" s="87" t="s">
        <v>627</v>
      </c>
      <c r="AT16" s="87">
        <v>0</v>
      </c>
      <c r="AU16" s="87" t="s">
        <v>3</v>
      </c>
      <c r="AV16" s="87">
        <v>360</v>
      </c>
      <c r="BD16" s="87" t="s">
        <v>683</v>
      </c>
      <c r="BE16" s="87">
        <v>3.46</v>
      </c>
      <c r="BJ16" s="279"/>
      <c r="BK16" s="279"/>
      <c r="BP16" s="87" t="s">
        <v>779</v>
      </c>
    </row>
    <row r="17" spans="3:68" x14ac:dyDescent="0.2">
      <c r="C17" s="95" t="s">
        <v>130</v>
      </c>
      <c r="G17" s="87" t="s">
        <v>264</v>
      </c>
      <c r="H17" s="87" t="s">
        <v>709</v>
      </c>
      <c r="I17" s="228">
        <v>0.9</v>
      </c>
      <c r="N17" s="10" t="s">
        <v>290</v>
      </c>
      <c r="O17" s="80">
        <v>1218201</v>
      </c>
      <c r="U17" s="99" t="s">
        <v>114</v>
      </c>
      <c r="AB17" s="78" t="s">
        <v>553</v>
      </c>
      <c r="AC17" s="80" t="s">
        <v>537</v>
      </c>
      <c r="AD17" s="80"/>
      <c r="AH17" s="94"/>
      <c r="AM17" s="94" t="s">
        <v>925</v>
      </c>
      <c r="AP17" s="188" t="s">
        <v>812</v>
      </c>
      <c r="BD17" s="87" t="s">
        <v>684</v>
      </c>
      <c r="BE17" s="87">
        <v>4</v>
      </c>
      <c r="BJ17" s="279"/>
      <c r="BK17" s="279"/>
      <c r="BP17" s="87" t="s">
        <v>780</v>
      </c>
    </row>
    <row r="18" spans="3:68" x14ac:dyDescent="0.2">
      <c r="C18" s="95" t="s">
        <v>134</v>
      </c>
      <c r="G18" s="87" t="s">
        <v>259</v>
      </c>
      <c r="H18" s="87" t="s">
        <v>872</v>
      </c>
      <c r="I18" s="228">
        <v>0.9</v>
      </c>
      <c r="N18" s="10" t="s">
        <v>291</v>
      </c>
      <c r="O18" s="80">
        <v>1219100</v>
      </c>
      <c r="U18" s="99" t="s">
        <v>168</v>
      </c>
      <c r="AB18" s="78" t="s">
        <v>554</v>
      </c>
      <c r="AC18" s="80" t="s">
        <v>547</v>
      </c>
      <c r="AD18" s="80"/>
      <c r="AL18" s="94"/>
      <c r="AM18" s="87" t="s">
        <v>957</v>
      </c>
      <c r="AN18" s="87" t="s">
        <v>436</v>
      </c>
      <c r="AO18" s="87" t="s">
        <v>891</v>
      </c>
      <c r="AP18" s="188" t="s">
        <v>977</v>
      </c>
      <c r="AQ18" s="87" t="s">
        <v>83</v>
      </c>
      <c r="AR18" s="87" t="s">
        <v>1001</v>
      </c>
      <c r="AS18" s="87" t="s">
        <v>990</v>
      </c>
      <c r="AT18" s="87">
        <v>0</v>
      </c>
      <c r="AU18" s="87" t="s">
        <v>3</v>
      </c>
      <c r="AV18" s="87">
        <v>3000</v>
      </c>
      <c r="BJ18" s="279"/>
      <c r="BK18" s="279"/>
      <c r="BP18" s="87" t="s">
        <v>781</v>
      </c>
    </row>
    <row r="19" spans="3:68" x14ac:dyDescent="0.2">
      <c r="C19" s="95" t="s">
        <v>135</v>
      </c>
      <c r="H19" s="87" t="s">
        <v>873</v>
      </c>
      <c r="I19" s="228">
        <v>0.9</v>
      </c>
      <c r="N19" s="10" t="s">
        <v>292</v>
      </c>
      <c r="O19" s="80">
        <v>1219101</v>
      </c>
      <c r="U19" s="99" t="s">
        <v>169</v>
      </c>
      <c r="AB19" s="78" t="s">
        <v>555</v>
      </c>
      <c r="AC19" s="80"/>
      <c r="AD19" s="80" t="s">
        <v>547</v>
      </c>
      <c r="AM19" s="87" t="s">
        <v>958</v>
      </c>
      <c r="AN19" s="87" t="s">
        <v>436</v>
      </c>
      <c r="AO19" s="87" t="s">
        <v>891</v>
      </c>
      <c r="AP19" s="188" t="s">
        <v>978</v>
      </c>
      <c r="AQ19" s="87" t="s">
        <v>630</v>
      </c>
      <c r="AR19" s="87" t="s">
        <v>993</v>
      </c>
      <c r="AS19" s="87" t="s">
        <v>990</v>
      </c>
      <c r="AT19" s="87" t="s">
        <v>465</v>
      </c>
      <c r="AU19" s="87">
        <v>2017</v>
      </c>
      <c r="AV19" s="87" t="s">
        <v>464</v>
      </c>
      <c r="BJ19" s="279"/>
      <c r="BK19" s="279"/>
      <c r="BP19" s="87" t="s">
        <v>782</v>
      </c>
    </row>
    <row r="20" spans="3:68" x14ac:dyDescent="0.2">
      <c r="C20" s="95" t="s">
        <v>132</v>
      </c>
      <c r="H20" s="87" t="s">
        <v>268</v>
      </c>
      <c r="I20" s="228">
        <v>0.9</v>
      </c>
      <c r="N20" s="10" t="s">
        <v>293</v>
      </c>
      <c r="O20" s="80">
        <v>1219102</v>
      </c>
      <c r="U20" s="99" t="s">
        <v>170</v>
      </c>
      <c r="AB20" s="78" t="s">
        <v>556</v>
      </c>
      <c r="AC20" s="80" t="s">
        <v>537</v>
      </c>
      <c r="AD20" s="80"/>
      <c r="AL20" s="94"/>
      <c r="AM20" s="87" t="s">
        <v>1056</v>
      </c>
      <c r="AN20" s="87" t="s">
        <v>191</v>
      </c>
      <c r="AO20" s="87" t="s">
        <v>890</v>
      </c>
      <c r="AP20" s="188" t="s">
        <v>979</v>
      </c>
      <c r="AQ20" s="87" t="s">
        <v>83</v>
      </c>
      <c r="AR20" s="87" t="s">
        <v>1002</v>
      </c>
      <c r="AS20" s="87" t="s">
        <v>627</v>
      </c>
      <c r="AT20" s="87">
        <v>0</v>
      </c>
      <c r="AU20" s="87" t="s">
        <v>3</v>
      </c>
      <c r="AV20" s="87">
        <v>600</v>
      </c>
      <c r="BJ20" s="279"/>
      <c r="BK20" s="279"/>
      <c r="BP20" s="87" t="s">
        <v>783</v>
      </c>
    </row>
    <row r="21" spans="3:68" x14ac:dyDescent="0.2">
      <c r="C21" s="95" t="s">
        <v>133</v>
      </c>
      <c r="H21" s="87" t="s">
        <v>874</v>
      </c>
      <c r="I21" s="228">
        <v>0.9</v>
      </c>
      <c r="N21" s="10" t="s">
        <v>294</v>
      </c>
      <c r="O21" s="80">
        <v>1222000</v>
      </c>
      <c r="U21" s="99" t="s">
        <v>171</v>
      </c>
      <c r="AB21" s="94" t="s">
        <v>606</v>
      </c>
      <c r="AC21" s="79"/>
      <c r="AD21" s="79"/>
      <c r="AM21" s="87" t="s">
        <v>960</v>
      </c>
      <c r="AN21" s="87" t="s">
        <v>191</v>
      </c>
      <c r="AO21" s="87" t="s">
        <v>890</v>
      </c>
      <c r="AP21" s="188" t="s">
        <v>980</v>
      </c>
      <c r="AQ21" s="87" t="s">
        <v>83</v>
      </c>
      <c r="AR21" s="87" t="s">
        <v>999</v>
      </c>
      <c r="AS21" s="87" t="s">
        <v>627</v>
      </c>
      <c r="AT21" s="87">
        <v>0</v>
      </c>
      <c r="AU21" s="87" t="s">
        <v>3</v>
      </c>
      <c r="AV21" s="87">
        <v>6</v>
      </c>
      <c r="BJ21" s="279"/>
      <c r="BK21" s="279"/>
      <c r="BP21" s="87" t="s">
        <v>784</v>
      </c>
    </row>
    <row r="22" spans="3:68" x14ac:dyDescent="0.2">
      <c r="C22" s="95" t="s">
        <v>136</v>
      </c>
      <c r="H22" s="87" t="s">
        <v>875</v>
      </c>
      <c r="I22" s="228">
        <v>0.9</v>
      </c>
      <c r="N22" s="10" t="s">
        <v>295</v>
      </c>
      <c r="O22" s="80">
        <v>1223000</v>
      </c>
      <c r="U22" s="99" t="s">
        <v>115</v>
      </c>
      <c r="AB22" s="78" t="s">
        <v>558</v>
      </c>
      <c r="AC22" s="80" t="s">
        <v>537</v>
      </c>
      <c r="AD22" s="80"/>
      <c r="AL22" s="94"/>
      <c r="AM22" s="87" t="s">
        <v>961</v>
      </c>
      <c r="AN22" s="87" t="s">
        <v>191</v>
      </c>
      <c r="AO22" s="87" t="s">
        <v>890</v>
      </c>
      <c r="AP22" s="188" t="s">
        <v>981</v>
      </c>
      <c r="AQ22" s="87" t="s">
        <v>83</v>
      </c>
      <c r="AR22" s="87" t="s">
        <v>997</v>
      </c>
      <c r="AS22" s="87" t="s">
        <v>627</v>
      </c>
      <c r="AT22" s="87">
        <v>0</v>
      </c>
      <c r="AU22" s="87" t="s">
        <v>3</v>
      </c>
      <c r="AV22" s="87">
        <v>6</v>
      </c>
      <c r="BJ22" s="279"/>
      <c r="BK22" s="279"/>
      <c r="BP22" s="94" t="s">
        <v>760</v>
      </c>
    </row>
    <row r="23" spans="3:68" x14ac:dyDescent="0.2">
      <c r="C23" s="95" t="s">
        <v>137</v>
      </c>
      <c r="H23" s="87" t="s">
        <v>876</v>
      </c>
      <c r="I23" s="228">
        <v>0.9</v>
      </c>
      <c r="N23" s="10" t="s">
        <v>296</v>
      </c>
      <c r="O23" s="80">
        <v>1225000</v>
      </c>
      <c r="U23" s="99" t="s">
        <v>172</v>
      </c>
      <c r="AB23" s="78" t="s">
        <v>559</v>
      </c>
      <c r="AC23" s="80"/>
      <c r="AD23" s="80" t="s">
        <v>537</v>
      </c>
      <c r="AM23" s="94" t="s">
        <v>936</v>
      </c>
      <c r="AP23" s="188" t="s">
        <v>812</v>
      </c>
      <c r="BJ23" s="279"/>
      <c r="BK23" s="279"/>
      <c r="BP23" s="87" t="s">
        <v>785</v>
      </c>
    </row>
    <row r="24" spans="3:68" x14ac:dyDescent="0.2">
      <c r="C24" s="95" t="s">
        <v>138</v>
      </c>
      <c r="H24" s="94" t="s">
        <v>267</v>
      </c>
      <c r="I24" s="94"/>
      <c r="N24" s="10" t="s">
        <v>297</v>
      </c>
      <c r="O24" s="80">
        <v>1226100</v>
      </c>
      <c r="U24" s="99" t="s">
        <v>173</v>
      </c>
      <c r="AB24" s="78" t="s">
        <v>560</v>
      </c>
      <c r="AC24" s="80"/>
      <c r="AD24" s="80" t="s">
        <v>537</v>
      </c>
      <c r="AL24" s="94"/>
      <c r="AM24" s="87" t="s">
        <v>962</v>
      </c>
      <c r="AN24" s="87" t="s">
        <v>436</v>
      </c>
      <c r="AO24" s="87" t="s">
        <v>891</v>
      </c>
      <c r="AP24" s="188" t="s">
        <v>982</v>
      </c>
      <c r="AQ24" s="87" t="s">
        <v>628</v>
      </c>
      <c r="AR24" s="87" t="s">
        <v>993</v>
      </c>
      <c r="AS24" s="87" t="s">
        <v>991</v>
      </c>
      <c r="AT24" s="87" t="s">
        <v>626</v>
      </c>
      <c r="AU24" s="87" t="s">
        <v>3</v>
      </c>
      <c r="AV24" s="87" t="s">
        <v>1006</v>
      </c>
      <c r="BJ24" s="279"/>
      <c r="BK24" s="279"/>
      <c r="BP24" s="87" t="s">
        <v>786</v>
      </c>
    </row>
    <row r="25" spans="3:68" x14ac:dyDescent="0.2">
      <c r="C25" s="96" t="s">
        <v>140</v>
      </c>
      <c r="H25" s="87" t="s">
        <v>269</v>
      </c>
      <c r="I25" s="228">
        <v>0.9</v>
      </c>
      <c r="N25" s="10" t="s">
        <v>298</v>
      </c>
      <c r="O25" s="80">
        <v>1226101</v>
      </c>
      <c r="U25" s="99" t="s">
        <v>174</v>
      </c>
      <c r="AB25" s="78" t="s">
        <v>561</v>
      </c>
      <c r="AC25" s="80"/>
      <c r="AD25" s="80" t="s">
        <v>537</v>
      </c>
      <c r="AM25" s="87" t="s">
        <v>963</v>
      </c>
      <c r="AN25" s="87" t="s">
        <v>436</v>
      </c>
      <c r="AO25" s="87" t="s">
        <v>891</v>
      </c>
      <c r="AP25" s="188" t="s">
        <v>983</v>
      </c>
      <c r="AQ25" s="87" t="s">
        <v>628</v>
      </c>
      <c r="AR25" s="87" t="s">
        <v>993</v>
      </c>
      <c r="AS25" s="87" t="s">
        <v>991</v>
      </c>
      <c r="AT25" s="87" t="s">
        <v>626</v>
      </c>
      <c r="AU25" s="87" t="s">
        <v>3</v>
      </c>
      <c r="AV25" s="87" t="s">
        <v>1006</v>
      </c>
      <c r="BJ25" s="279"/>
      <c r="BK25" s="279"/>
      <c r="BP25" s="87" t="s">
        <v>787</v>
      </c>
    </row>
    <row r="26" spans="3:68" x14ac:dyDescent="0.2">
      <c r="C26" s="95" t="s">
        <v>139</v>
      </c>
      <c r="H26" s="87" t="s">
        <v>4</v>
      </c>
      <c r="I26" s="228">
        <v>0.9</v>
      </c>
      <c r="N26" s="10" t="s">
        <v>299</v>
      </c>
      <c r="O26" s="80">
        <v>1226300</v>
      </c>
      <c r="U26" s="99" t="s">
        <v>175</v>
      </c>
      <c r="AB26" s="78" t="s">
        <v>562</v>
      </c>
      <c r="AC26" s="80"/>
      <c r="AD26" s="80" t="s">
        <v>537</v>
      </c>
      <c r="AM26" s="87" t="s">
        <v>964</v>
      </c>
      <c r="AN26" s="87" t="s">
        <v>436</v>
      </c>
      <c r="AO26" s="87" t="s">
        <v>891</v>
      </c>
      <c r="AP26" s="188" t="s">
        <v>984</v>
      </c>
      <c r="AQ26" s="87" t="s">
        <v>629</v>
      </c>
      <c r="AR26" s="87" t="s">
        <v>993</v>
      </c>
      <c r="AS26" s="87" t="s">
        <v>991</v>
      </c>
      <c r="AT26" s="87" t="s">
        <v>3</v>
      </c>
      <c r="AU26" s="87" t="s">
        <v>3</v>
      </c>
      <c r="AV26" s="87">
        <v>60</v>
      </c>
      <c r="BJ26" s="279"/>
      <c r="BK26" s="279"/>
      <c r="BP26" s="87" t="s">
        <v>788</v>
      </c>
    </row>
    <row r="27" spans="3:68" ht="12.75" customHeight="1" x14ac:dyDescent="0.2">
      <c r="C27" s="95" t="s">
        <v>141</v>
      </c>
      <c r="H27" s="87" t="s">
        <v>5</v>
      </c>
      <c r="I27" s="228">
        <v>0.9</v>
      </c>
      <c r="N27" s="10" t="s">
        <v>300</v>
      </c>
      <c r="O27" s="80">
        <v>1228100</v>
      </c>
      <c r="U27" s="99" t="s">
        <v>176</v>
      </c>
      <c r="AB27" s="94" t="s">
        <v>607</v>
      </c>
      <c r="AC27" s="79"/>
      <c r="AD27" s="79"/>
      <c r="AM27" s="87" t="s">
        <v>1106</v>
      </c>
      <c r="AN27" s="87" t="s">
        <v>191</v>
      </c>
      <c r="AO27" s="87" t="s">
        <v>890</v>
      </c>
      <c r="AP27" s="188" t="s">
        <v>985</v>
      </c>
      <c r="AQ27" s="87" t="s">
        <v>83</v>
      </c>
      <c r="AR27" s="87" t="s">
        <v>1003</v>
      </c>
      <c r="AS27" s="87" t="s">
        <v>627</v>
      </c>
      <c r="AT27" s="87">
        <v>0</v>
      </c>
      <c r="AU27" s="87" t="s">
        <v>3</v>
      </c>
      <c r="AV27" s="87">
        <v>36</v>
      </c>
      <c r="BJ27" s="279"/>
      <c r="BK27" s="279"/>
      <c r="BP27" s="87" t="s">
        <v>789</v>
      </c>
    </row>
    <row r="28" spans="3:68" x14ac:dyDescent="0.2">
      <c r="C28" s="95" t="s">
        <v>1108</v>
      </c>
      <c r="H28" s="87" t="s">
        <v>6</v>
      </c>
      <c r="I28" s="228">
        <v>0.9</v>
      </c>
      <c r="N28" s="10" t="s">
        <v>301</v>
      </c>
      <c r="O28" s="80">
        <v>1302000</v>
      </c>
      <c r="U28" s="99" t="s">
        <v>177</v>
      </c>
      <c r="AB28" s="78" t="s">
        <v>564</v>
      </c>
      <c r="AC28" s="80" t="s">
        <v>537</v>
      </c>
      <c r="AD28" s="80"/>
      <c r="AL28" s="94"/>
      <c r="AM28" s="87" t="s">
        <v>965</v>
      </c>
      <c r="AN28" s="87" t="s">
        <v>191</v>
      </c>
      <c r="AO28" s="87" t="s">
        <v>890</v>
      </c>
      <c r="AP28" s="188" t="s">
        <v>986</v>
      </c>
      <c r="AQ28" s="87" t="s">
        <v>83</v>
      </c>
      <c r="AR28" s="87" t="s">
        <v>1004</v>
      </c>
      <c r="AS28" s="87" t="s">
        <v>627</v>
      </c>
      <c r="AT28" s="87">
        <v>0</v>
      </c>
      <c r="AU28" s="87" t="s">
        <v>3</v>
      </c>
      <c r="AV28" s="87">
        <v>10</v>
      </c>
      <c r="BJ28" s="279"/>
      <c r="BK28" s="279"/>
      <c r="BP28" s="94" t="s">
        <v>762</v>
      </c>
    </row>
    <row r="29" spans="3:68" x14ac:dyDescent="0.2">
      <c r="C29" s="95" t="s">
        <v>143</v>
      </c>
      <c r="H29" s="87" t="s">
        <v>270</v>
      </c>
      <c r="I29" s="228">
        <v>0.9</v>
      </c>
      <c r="N29" s="10" t="s">
        <v>302</v>
      </c>
      <c r="O29" s="80">
        <v>1304000</v>
      </c>
      <c r="U29" s="99" t="s">
        <v>178</v>
      </c>
      <c r="AB29" s="78" t="s">
        <v>315</v>
      </c>
      <c r="AC29" s="80" t="s">
        <v>537</v>
      </c>
      <c r="AD29" s="80"/>
      <c r="AP29" s="279"/>
      <c r="BJ29" s="279"/>
      <c r="BK29" s="279"/>
      <c r="BP29" s="87" t="s">
        <v>790</v>
      </c>
    </row>
    <row r="30" spans="3:68" ht="15" customHeight="1" x14ac:dyDescent="0.2">
      <c r="C30" s="95" t="s">
        <v>144</v>
      </c>
      <c r="H30" s="87" t="s">
        <v>271</v>
      </c>
      <c r="I30" s="228">
        <v>0.9</v>
      </c>
      <c r="N30" s="268" t="s">
        <v>252</v>
      </c>
      <c r="U30" s="99" t="s">
        <v>179</v>
      </c>
      <c r="AB30" s="78" t="s">
        <v>565</v>
      </c>
      <c r="AC30" s="80" t="s">
        <v>537</v>
      </c>
      <c r="AD30" s="80"/>
      <c r="AP30" s="279"/>
      <c r="BJ30" s="279"/>
      <c r="BK30" s="279"/>
      <c r="BP30" s="87" t="s">
        <v>791</v>
      </c>
    </row>
    <row r="31" spans="3:68" ht="12.75" customHeight="1" x14ac:dyDescent="0.2">
      <c r="C31" s="95" t="s">
        <v>142</v>
      </c>
      <c r="H31" s="87" t="s">
        <v>47</v>
      </c>
      <c r="I31" s="228">
        <v>0.9</v>
      </c>
      <c r="N31" s="10" t="s">
        <v>303</v>
      </c>
      <c r="O31" s="80">
        <v>1511000</v>
      </c>
      <c r="U31" s="99" t="s">
        <v>180</v>
      </c>
      <c r="AB31" s="78" t="s">
        <v>566</v>
      </c>
      <c r="AC31" s="80" t="s">
        <v>537</v>
      </c>
      <c r="AD31" s="80"/>
      <c r="AP31" s="279"/>
      <c r="BJ31" s="279"/>
      <c r="BK31" s="279"/>
      <c r="BP31" s="87" t="s">
        <v>792</v>
      </c>
    </row>
    <row r="32" spans="3:68" x14ac:dyDescent="0.2">
      <c r="C32" s="95" t="s">
        <v>145</v>
      </c>
      <c r="N32" s="10" t="s">
        <v>304</v>
      </c>
      <c r="O32" s="80">
        <v>1511002</v>
      </c>
      <c r="U32" s="99" t="s">
        <v>181</v>
      </c>
      <c r="AB32" s="78" t="s">
        <v>567</v>
      </c>
      <c r="AC32" s="80" t="s">
        <v>537</v>
      </c>
      <c r="AD32" s="80"/>
      <c r="AP32" s="279"/>
      <c r="BJ32" s="279"/>
      <c r="BK32" s="279"/>
      <c r="BP32" s="87" t="s">
        <v>793</v>
      </c>
    </row>
    <row r="33" spans="3:68" x14ac:dyDescent="0.2">
      <c r="C33" s="95" t="s">
        <v>146</v>
      </c>
      <c r="N33" s="10" t="s">
        <v>305</v>
      </c>
      <c r="O33" s="80">
        <v>1511200</v>
      </c>
      <c r="U33" s="99" t="s">
        <v>182</v>
      </c>
      <c r="AB33" s="78" t="s">
        <v>568</v>
      </c>
      <c r="AC33" s="80"/>
      <c r="AD33" s="80" t="s">
        <v>537</v>
      </c>
      <c r="AL33" s="94"/>
      <c r="AP33" s="279"/>
      <c r="BJ33" s="279"/>
      <c r="BK33" s="279"/>
      <c r="BP33" s="87" t="s">
        <v>794</v>
      </c>
    </row>
    <row r="34" spans="3:68" x14ac:dyDescent="0.2">
      <c r="C34" s="95" t="s">
        <v>147</v>
      </c>
      <c r="N34" s="10" t="s">
        <v>10</v>
      </c>
      <c r="O34" s="80">
        <v>1511300</v>
      </c>
      <c r="U34" s="99" t="s">
        <v>183</v>
      </c>
      <c r="AB34" s="78" t="s">
        <v>569</v>
      </c>
      <c r="AC34" s="80"/>
      <c r="AD34" s="80" t="s">
        <v>537</v>
      </c>
      <c r="AM34" s="94"/>
      <c r="AP34" s="279"/>
      <c r="BJ34" s="279"/>
      <c r="BK34" s="279"/>
      <c r="BP34" s="94" t="s">
        <v>764</v>
      </c>
    </row>
    <row r="35" spans="3:68" x14ac:dyDescent="0.2">
      <c r="C35" s="95" t="s">
        <v>148</v>
      </c>
      <c r="N35" s="10" t="s">
        <v>306</v>
      </c>
      <c r="O35" s="80">
        <v>1513000</v>
      </c>
      <c r="AB35" s="78" t="s">
        <v>570</v>
      </c>
      <c r="AC35" s="80"/>
      <c r="AD35" s="80" t="s">
        <v>537</v>
      </c>
      <c r="AP35" s="279"/>
      <c r="BJ35" s="279"/>
      <c r="BK35" s="279"/>
      <c r="BP35" s="87" t="s">
        <v>795</v>
      </c>
    </row>
    <row r="36" spans="3:68" x14ac:dyDescent="0.2">
      <c r="C36" s="95" t="s">
        <v>149</v>
      </c>
      <c r="N36" s="10" t="s">
        <v>307</v>
      </c>
      <c r="O36" s="80">
        <v>1513001</v>
      </c>
      <c r="AB36" s="78" t="s">
        <v>571</v>
      </c>
      <c r="AC36" s="80"/>
      <c r="AD36" s="80" t="s">
        <v>537</v>
      </c>
      <c r="AP36" s="279"/>
      <c r="BJ36" s="279"/>
      <c r="BK36" s="279"/>
      <c r="BP36" s="87" t="s">
        <v>796</v>
      </c>
    </row>
    <row r="37" spans="3:68" x14ac:dyDescent="0.2">
      <c r="C37" s="96" t="s">
        <v>151</v>
      </c>
      <c r="N37" s="10" t="s">
        <v>308</v>
      </c>
      <c r="O37" s="80">
        <v>1513003</v>
      </c>
      <c r="AB37" s="78" t="s">
        <v>572</v>
      </c>
      <c r="AC37" s="80"/>
      <c r="AD37" s="80" t="s">
        <v>537</v>
      </c>
      <c r="AP37" s="279"/>
      <c r="BJ37" s="279"/>
      <c r="BK37" s="279"/>
      <c r="BP37" s="87" t="s">
        <v>797</v>
      </c>
    </row>
    <row r="38" spans="3:68" x14ac:dyDescent="0.2">
      <c r="C38" s="95" t="s">
        <v>150</v>
      </c>
      <c r="N38" s="10" t="s">
        <v>309</v>
      </c>
      <c r="O38" s="80">
        <v>1513004</v>
      </c>
      <c r="AB38" s="94" t="s">
        <v>608</v>
      </c>
      <c r="AC38" s="79"/>
      <c r="AD38" s="79"/>
      <c r="AP38" s="279"/>
      <c r="BJ38" s="279"/>
      <c r="BK38" s="279"/>
      <c r="BP38" s="87" t="s">
        <v>798</v>
      </c>
    </row>
    <row r="39" spans="3:68" x14ac:dyDescent="0.2">
      <c r="C39" s="95" t="s">
        <v>152</v>
      </c>
      <c r="N39" s="10" t="s">
        <v>310</v>
      </c>
      <c r="O39" s="80">
        <v>1513005</v>
      </c>
      <c r="AB39" s="78" t="s">
        <v>574</v>
      </c>
      <c r="AC39" s="80" t="s">
        <v>537</v>
      </c>
      <c r="AD39" s="80"/>
      <c r="AP39" s="279"/>
      <c r="BJ39" s="279"/>
      <c r="BK39" s="279"/>
      <c r="BP39" s="87" t="s">
        <v>799</v>
      </c>
    </row>
    <row r="40" spans="3:68" x14ac:dyDescent="0.2">
      <c r="C40" s="95" t="s">
        <v>153</v>
      </c>
      <c r="N40" s="10" t="s">
        <v>311</v>
      </c>
      <c r="O40" s="80">
        <v>1513006</v>
      </c>
      <c r="AB40" s="78" t="s">
        <v>575</v>
      </c>
      <c r="AC40" s="80"/>
      <c r="AD40" s="80" t="s">
        <v>537</v>
      </c>
      <c r="AP40" s="279"/>
      <c r="BJ40" s="279"/>
      <c r="BK40" s="279"/>
      <c r="BP40" s="87" t="s">
        <v>800</v>
      </c>
    </row>
    <row r="41" spans="3:68" x14ac:dyDescent="0.2">
      <c r="C41" s="95" t="s">
        <v>154</v>
      </c>
      <c r="N41" s="10" t="s">
        <v>312</v>
      </c>
      <c r="O41" s="80">
        <v>1513007</v>
      </c>
      <c r="AB41" s="78" t="s">
        <v>576</v>
      </c>
      <c r="AC41" s="80"/>
      <c r="AD41" s="80" t="s">
        <v>537</v>
      </c>
      <c r="AP41" s="279"/>
      <c r="BJ41" s="279"/>
      <c r="BK41" s="279"/>
      <c r="BP41" s="87" t="s">
        <v>801</v>
      </c>
    </row>
    <row r="42" spans="3:68" x14ac:dyDescent="0.2">
      <c r="C42" s="95" t="s">
        <v>193</v>
      </c>
      <c r="N42" s="10" t="s">
        <v>313</v>
      </c>
      <c r="O42" s="80">
        <v>1513008</v>
      </c>
      <c r="AB42" s="94" t="s">
        <v>609</v>
      </c>
      <c r="AC42" s="79"/>
      <c r="AD42" s="79"/>
      <c r="AP42" s="279"/>
      <c r="BJ42" s="279"/>
      <c r="BK42" s="279"/>
      <c r="BP42" s="87" t="s">
        <v>802</v>
      </c>
    </row>
    <row r="43" spans="3:68" x14ac:dyDescent="0.2">
      <c r="C43" s="95" t="s">
        <v>194</v>
      </c>
      <c r="N43" s="10" t="s">
        <v>314</v>
      </c>
      <c r="O43" s="80">
        <v>1513009</v>
      </c>
      <c r="AB43" s="78" t="s">
        <v>578</v>
      </c>
      <c r="AC43" s="80"/>
      <c r="AD43" s="80" t="s">
        <v>537</v>
      </c>
      <c r="AM43" s="94"/>
      <c r="AP43" s="279"/>
      <c r="BP43" s="87" t="s">
        <v>803</v>
      </c>
    </row>
    <row r="44" spans="3:68" x14ac:dyDescent="0.2">
      <c r="C44" s="95" t="s">
        <v>195</v>
      </c>
      <c r="N44" s="10" t="s">
        <v>315</v>
      </c>
      <c r="O44" s="80">
        <v>1513200</v>
      </c>
      <c r="AB44" s="78" t="s">
        <v>579</v>
      </c>
      <c r="AC44" s="80"/>
      <c r="AD44" s="80" t="s">
        <v>537</v>
      </c>
      <c r="AP44" s="279"/>
      <c r="BP44" s="94" t="s">
        <v>766</v>
      </c>
    </row>
    <row r="45" spans="3:68" x14ac:dyDescent="0.2">
      <c r="C45" s="96" t="s">
        <v>197</v>
      </c>
      <c r="N45" s="10" t="s">
        <v>316</v>
      </c>
      <c r="O45" s="80">
        <v>1513500</v>
      </c>
      <c r="AB45" s="78" t="s">
        <v>580</v>
      </c>
      <c r="AC45" s="80"/>
      <c r="AD45" s="80" t="s">
        <v>537</v>
      </c>
      <c r="AP45" s="279"/>
      <c r="BP45" s="87" t="s">
        <v>804</v>
      </c>
    </row>
    <row r="46" spans="3:68" x14ac:dyDescent="0.2">
      <c r="C46" s="95" t="s">
        <v>196</v>
      </c>
      <c r="N46" s="10" t="s">
        <v>317</v>
      </c>
      <c r="O46" s="80">
        <v>1513600</v>
      </c>
      <c r="AB46" s="78" t="s">
        <v>581</v>
      </c>
      <c r="AC46" s="80"/>
      <c r="AD46" s="80" t="s">
        <v>537</v>
      </c>
      <c r="AP46" s="279"/>
      <c r="BP46" s="87" t="s">
        <v>805</v>
      </c>
    </row>
    <row r="47" spans="3:68" x14ac:dyDescent="0.2">
      <c r="C47" s="95" t="s">
        <v>198</v>
      </c>
      <c r="N47" s="10" t="s">
        <v>318</v>
      </c>
      <c r="O47" s="80">
        <v>1513700</v>
      </c>
      <c r="AB47" s="78" t="s">
        <v>582</v>
      </c>
      <c r="AC47" s="80" t="s">
        <v>547</v>
      </c>
      <c r="AD47" s="80"/>
      <c r="AP47" s="279"/>
      <c r="BP47" s="87" t="s">
        <v>806</v>
      </c>
    </row>
    <row r="48" spans="3:68" x14ac:dyDescent="0.2">
      <c r="C48" s="95" t="s">
        <v>199</v>
      </c>
      <c r="N48" s="10" t="s">
        <v>319</v>
      </c>
      <c r="O48" s="80">
        <v>1515000</v>
      </c>
      <c r="AB48" s="78" t="s">
        <v>583</v>
      </c>
      <c r="AC48" s="80"/>
      <c r="AD48" s="80" t="s">
        <v>537</v>
      </c>
      <c r="AP48" s="279"/>
      <c r="BP48" s="87" t="s">
        <v>807</v>
      </c>
    </row>
    <row r="49" spans="3:68" x14ac:dyDescent="0.2">
      <c r="C49" s="95" t="s">
        <v>200</v>
      </c>
      <c r="N49" s="10" t="s">
        <v>320</v>
      </c>
      <c r="O49" s="80">
        <v>1515100</v>
      </c>
      <c r="AB49" s="78" t="s">
        <v>584</v>
      </c>
      <c r="AC49" s="80"/>
      <c r="AD49" s="80" t="s">
        <v>537</v>
      </c>
      <c r="AP49" s="279"/>
      <c r="BP49" s="87" t="s">
        <v>808</v>
      </c>
    </row>
    <row r="50" spans="3:68" x14ac:dyDescent="0.2">
      <c r="C50" s="95" t="s">
        <v>201</v>
      </c>
      <c r="N50" s="10" t="s">
        <v>321</v>
      </c>
      <c r="O50" s="80">
        <v>1515300</v>
      </c>
      <c r="AB50" s="94" t="s">
        <v>610</v>
      </c>
      <c r="AC50" s="79"/>
      <c r="AD50" s="79"/>
      <c r="AP50" s="279"/>
    </row>
    <row r="51" spans="3:68" x14ac:dyDescent="0.2">
      <c r="C51" s="95" t="s">
        <v>202</v>
      </c>
      <c r="N51" s="10" t="s">
        <v>322</v>
      </c>
      <c r="O51" s="80">
        <v>1516000</v>
      </c>
      <c r="AB51" s="78" t="s">
        <v>586</v>
      </c>
      <c r="AC51" s="80" t="s">
        <v>537</v>
      </c>
      <c r="AD51" s="80"/>
      <c r="AP51" s="279"/>
    </row>
    <row r="52" spans="3:68" x14ac:dyDescent="0.2">
      <c r="C52" s="95" t="s">
        <v>203</v>
      </c>
      <c r="N52" s="10" t="s">
        <v>323</v>
      </c>
      <c r="O52" s="80">
        <v>1516004</v>
      </c>
      <c r="AB52" s="78" t="s">
        <v>587</v>
      </c>
      <c r="AC52" s="80" t="s">
        <v>537</v>
      </c>
      <c r="AD52" s="80"/>
      <c r="AM52" s="94"/>
      <c r="AP52" s="279"/>
    </row>
    <row r="53" spans="3:68" x14ac:dyDescent="0.2">
      <c r="C53" s="95" t="s">
        <v>204</v>
      </c>
      <c r="N53" s="10" t="s">
        <v>324</v>
      </c>
      <c r="O53" s="80">
        <v>1516005</v>
      </c>
      <c r="AB53" s="78" t="s">
        <v>588</v>
      </c>
      <c r="AC53" s="80" t="s">
        <v>537</v>
      </c>
      <c r="AD53" s="80" t="s">
        <v>537</v>
      </c>
      <c r="AP53" s="279"/>
    </row>
    <row r="54" spans="3:68" x14ac:dyDescent="0.2">
      <c r="C54" s="95" t="s">
        <v>205</v>
      </c>
      <c r="N54" s="10" t="s">
        <v>325</v>
      </c>
      <c r="O54" s="80">
        <v>1516020</v>
      </c>
      <c r="AB54" s="94" t="s">
        <v>611</v>
      </c>
      <c r="AC54" s="79"/>
      <c r="AD54" s="79"/>
      <c r="AP54" s="279"/>
    </row>
    <row r="55" spans="3:68" x14ac:dyDescent="0.2">
      <c r="C55" s="95" t="s">
        <v>206</v>
      </c>
      <c r="N55" s="10" t="s">
        <v>326</v>
      </c>
      <c r="O55" s="80">
        <v>1517000</v>
      </c>
      <c r="AB55" s="78" t="s">
        <v>590</v>
      </c>
      <c r="AC55" s="80" t="s">
        <v>537</v>
      </c>
      <c r="AD55" s="80"/>
      <c r="AP55" s="279"/>
    </row>
    <row r="56" spans="3:68" x14ac:dyDescent="0.2">
      <c r="C56" s="95" t="s">
        <v>207</v>
      </c>
      <c r="N56" s="10" t="s">
        <v>327</v>
      </c>
      <c r="O56" s="80">
        <v>1518500</v>
      </c>
      <c r="AB56" s="78" t="s">
        <v>591</v>
      </c>
      <c r="AC56" s="80" t="s">
        <v>537</v>
      </c>
      <c r="AD56" s="80"/>
      <c r="AP56" s="279"/>
    </row>
    <row r="57" spans="3:68" x14ac:dyDescent="0.2">
      <c r="C57" s="95" t="s">
        <v>208</v>
      </c>
      <c r="N57" s="10" t="s">
        <v>328</v>
      </c>
      <c r="O57" s="80">
        <v>1518501</v>
      </c>
      <c r="AB57" s="78" t="s">
        <v>592</v>
      </c>
      <c r="AC57" s="80" t="s">
        <v>537</v>
      </c>
      <c r="AD57" s="80"/>
      <c r="AP57" s="279"/>
    </row>
    <row r="58" spans="3:68" x14ac:dyDescent="0.2">
      <c r="C58" s="95" t="s">
        <v>209</v>
      </c>
      <c r="N58" s="10" t="s">
        <v>329</v>
      </c>
      <c r="O58" s="80">
        <v>1606200</v>
      </c>
      <c r="AB58" s="78" t="s">
        <v>593</v>
      </c>
      <c r="AC58" s="80"/>
      <c r="AD58" s="80" t="s">
        <v>537</v>
      </c>
      <c r="AP58" s="279"/>
    </row>
    <row r="59" spans="3:68" x14ac:dyDescent="0.2">
      <c r="C59" s="96" t="s">
        <v>211</v>
      </c>
      <c r="N59" s="268" t="s">
        <v>401</v>
      </c>
      <c r="AB59" s="78" t="s">
        <v>594</v>
      </c>
      <c r="AC59" s="80"/>
      <c r="AD59" s="80" t="s">
        <v>547</v>
      </c>
      <c r="AP59" s="279"/>
    </row>
    <row r="60" spans="3:68" x14ac:dyDescent="0.2">
      <c r="C60" s="95" t="s">
        <v>210</v>
      </c>
      <c r="N60" s="10" t="s">
        <v>330</v>
      </c>
      <c r="O60" s="80">
        <v>1516010</v>
      </c>
      <c r="AB60" s="94" t="s">
        <v>612</v>
      </c>
      <c r="AC60" s="79"/>
      <c r="AD60" s="79"/>
      <c r="AP60" s="279"/>
    </row>
    <row r="61" spans="3:68" x14ac:dyDescent="0.2">
      <c r="C61" s="95" t="s">
        <v>212</v>
      </c>
      <c r="N61" s="10" t="s">
        <v>331</v>
      </c>
      <c r="O61" s="80">
        <v>1601000</v>
      </c>
      <c r="AB61" s="78" t="s">
        <v>596</v>
      </c>
      <c r="AC61" s="80" t="s">
        <v>537</v>
      </c>
      <c r="AD61" s="80"/>
      <c r="AP61" s="279"/>
    </row>
    <row r="62" spans="3:68" x14ac:dyDescent="0.2">
      <c r="C62" s="95" t="s">
        <v>213</v>
      </c>
      <c r="N62" s="10" t="s">
        <v>332</v>
      </c>
      <c r="O62" s="80">
        <v>1602000</v>
      </c>
      <c r="AB62" s="78" t="s">
        <v>597</v>
      </c>
      <c r="AC62" s="80"/>
      <c r="AD62" s="80" t="s">
        <v>537</v>
      </c>
      <c r="AP62" s="279"/>
    </row>
    <row r="63" spans="3:68" x14ac:dyDescent="0.2">
      <c r="C63" s="95" t="s">
        <v>214</v>
      </c>
      <c r="N63" s="10" t="s">
        <v>333</v>
      </c>
      <c r="O63" s="80">
        <v>1602001</v>
      </c>
      <c r="AB63" s="78" t="s">
        <v>598</v>
      </c>
      <c r="AC63" s="80"/>
      <c r="AD63" s="80" t="s">
        <v>537</v>
      </c>
      <c r="AP63" s="279"/>
    </row>
    <row r="64" spans="3:68" x14ac:dyDescent="0.2">
      <c r="C64" s="95" t="s">
        <v>215</v>
      </c>
      <c r="N64" s="10" t="s">
        <v>334</v>
      </c>
      <c r="O64" s="80">
        <v>1603000</v>
      </c>
      <c r="AB64" s="78" t="s">
        <v>599</v>
      </c>
      <c r="AC64" s="80"/>
      <c r="AD64" s="80" t="s">
        <v>537</v>
      </c>
      <c r="AP64" s="279"/>
    </row>
    <row r="65" spans="3:42" x14ac:dyDescent="0.2">
      <c r="C65" s="95" t="s">
        <v>216</v>
      </c>
      <c r="N65" s="10" t="s">
        <v>335</v>
      </c>
      <c r="O65" s="80">
        <v>1604000</v>
      </c>
      <c r="AB65" s="78" t="s">
        <v>600</v>
      </c>
      <c r="AC65" s="80"/>
      <c r="AD65" s="80" t="s">
        <v>537</v>
      </c>
      <c r="AM65" s="94"/>
      <c r="AP65" s="279"/>
    </row>
    <row r="66" spans="3:42" x14ac:dyDescent="0.2">
      <c r="C66" s="95" t="s">
        <v>217</v>
      </c>
      <c r="N66" s="10" t="s">
        <v>336</v>
      </c>
      <c r="O66" s="80">
        <v>1605000</v>
      </c>
      <c r="AB66" s="78" t="s">
        <v>601</v>
      </c>
      <c r="AC66" s="80"/>
      <c r="AD66" s="80" t="s">
        <v>537</v>
      </c>
      <c r="AP66" s="279"/>
    </row>
    <row r="67" spans="3:42" x14ac:dyDescent="0.2">
      <c r="C67" s="95" t="s">
        <v>218</v>
      </c>
      <c r="N67" s="10" t="s">
        <v>337</v>
      </c>
      <c r="O67" s="80">
        <v>1606100</v>
      </c>
      <c r="AP67" s="279"/>
    </row>
    <row r="68" spans="3:42" x14ac:dyDescent="0.2">
      <c r="C68" s="95" t="s">
        <v>219</v>
      </c>
      <c r="N68" s="10" t="s">
        <v>338</v>
      </c>
      <c r="O68" s="80">
        <v>1606116</v>
      </c>
      <c r="AP68" s="279"/>
    </row>
    <row r="69" spans="3:42" x14ac:dyDescent="0.2">
      <c r="C69" s="96" t="s">
        <v>221</v>
      </c>
      <c r="N69" s="10" t="s">
        <v>339</v>
      </c>
      <c r="O69" s="80">
        <v>1606117</v>
      </c>
      <c r="AP69" s="279"/>
    </row>
    <row r="70" spans="3:42" x14ac:dyDescent="0.2">
      <c r="C70" s="95" t="s">
        <v>220</v>
      </c>
      <c r="N70" s="10" t="s">
        <v>340</v>
      </c>
      <c r="O70" s="80">
        <v>1606118</v>
      </c>
      <c r="AP70" s="279"/>
    </row>
    <row r="71" spans="3:42" x14ac:dyDescent="0.2">
      <c r="C71" s="95" t="s">
        <v>222</v>
      </c>
      <c r="N71" s="10" t="s">
        <v>341</v>
      </c>
      <c r="O71" s="80">
        <v>1606400</v>
      </c>
      <c r="AP71" s="279"/>
    </row>
    <row r="72" spans="3:42" x14ac:dyDescent="0.2">
      <c r="C72" s="95" t="s">
        <v>223</v>
      </c>
      <c r="N72" s="268" t="s">
        <v>396</v>
      </c>
      <c r="AM72" s="94"/>
      <c r="AP72" s="279"/>
    </row>
    <row r="73" spans="3:42" x14ac:dyDescent="0.2">
      <c r="C73" s="95" t="s">
        <v>224</v>
      </c>
      <c r="N73" s="10" t="s">
        <v>342</v>
      </c>
      <c r="O73" s="80">
        <v>2303001</v>
      </c>
      <c r="AP73" s="279"/>
    </row>
    <row r="74" spans="3:42" x14ac:dyDescent="0.2">
      <c r="C74" s="95" t="s">
        <v>11</v>
      </c>
      <c r="N74" s="10" t="s">
        <v>343</v>
      </c>
      <c r="O74" s="80">
        <v>2303002</v>
      </c>
      <c r="AP74" s="279"/>
    </row>
    <row r="75" spans="3:42" x14ac:dyDescent="0.2">
      <c r="C75" s="95" t="s">
        <v>12</v>
      </c>
      <c r="N75" s="10" t="s">
        <v>344</v>
      </c>
      <c r="O75" s="80">
        <v>2311000</v>
      </c>
      <c r="AP75" s="279"/>
    </row>
    <row r="76" spans="3:42" x14ac:dyDescent="0.2">
      <c r="C76" s="95" t="s">
        <v>13</v>
      </c>
      <c r="N76" s="10" t="s">
        <v>345</v>
      </c>
      <c r="O76" s="80">
        <v>2318100</v>
      </c>
      <c r="AP76" s="279"/>
    </row>
    <row r="77" spans="3:42" x14ac:dyDescent="0.2">
      <c r="C77" s="96" t="s">
        <v>15</v>
      </c>
      <c r="N77" s="10" t="s">
        <v>346</v>
      </c>
      <c r="O77" s="80">
        <v>2321000</v>
      </c>
      <c r="AP77" s="279"/>
    </row>
    <row r="78" spans="3:42" x14ac:dyDescent="0.2">
      <c r="C78" s="95" t="s">
        <v>14</v>
      </c>
      <c r="N78" s="10" t="s">
        <v>347</v>
      </c>
      <c r="O78" s="80">
        <v>2322000</v>
      </c>
      <c r="AP78" s="279"/>
    </row>
    <row r="79" spans="3:42" x14ac:dyDescent="0.2">
      <c r="C79" s="95" t="s">
        <v>16</v>
      </c>
      <c r="N79" s="10" t="s">
        <v>348</v>
      </c>
      <c r="O79" s="80">
        <v>2323000</v>
      </c>
      <c r="AM79" s="94"/>
      <c r="AP79" s="279"/>
    </row>
    <row r="80" spans="3:42" x14ac:dyDescent="0.2">
      <c r="C80" s="95" t="s">
        <v>17</v>
      </c>
      <c r="N80" s="10" t="s">
        <v>349</v>
      </c>
      <c r="O80" s="80">
        <v>2324000</v>
      </c>
      <c r="AP80" s="279"/>
    </row>
    <row r="81" spans="3:42" x14ac:dyDescent="0.2">
      <c r="C81" s="95" t="s">
        <v>18</v>
      </c>
      <c r="N81" s="10" t="s">
        <v>350</v>
      </c>
      <c r="O81" s="80">
        <v>2325000</v>
      </c>
      <c r="AP81" s="279"/>
    </row>
    <row r="82" spans="3:42" x14ac:dyDescent="0.2">
      <c r="C82" s="95" t="s">
        <v>19</v>
      </c>
      <c r="N82" s="10" t="s">
        <v>351</v>
      </c>
      <c r="O82" s="80">
        <v>2326000</v>
      </c>
      <c r="AP82" s="279"/>
    </row>
    <row r="83" spans="3:42" x14ac:dyDescent="0.2">
      <c r="C83" s="95" t="s">
        <v>20</v>
      </c>
      <c r="N83" s="10" t="s">
        <v>352</v>
      </c>
      <c r="O83" s="80">
        <v>2327000</v>
      </c>
      <c r="AP83" s="279"/>
    </row>
    <row r="84" spans="3:42" x14ac:dyDescent="0.2">
      <c r="C84" s="95" t="s">
        <v>21</v>
      </c>
      <c r="N84" s="10" t="s">
        <v>353</v>
      </c>
      <c r="O84" s="80">
        <v>2341000</v>
      </c>
      <c r="AP84" s="279"/>
    </row>
    <row r="85" spans="3:42" x14ac:dyDescent="0.2">
      <c r="C85" s="95" t="s">
        <v>22</v>
      </c>
      <c r="N85" s="268" t="s">
        <v>186</v>
      </c>
      <c r="O85" s="80"/>
      <c r="AP85" s="279"/>
    </row>
    <row r="86" spans="3:42" x14ac:dyDescent="0.2">
      <c r="C86" s="95" t="s">
        <v>23</v>
      </c>
      <c r="N86" s="10" t="s">
        <v>354</v>
      </c>
      <c r="O86" s="80">
        <v>2501000</v>
      </c>
      <c r="AP86" s="279"/>
    </row>
    <row r="87" spans="3:42" x14ac:dyDescent="0.2">
      <c r="C87" s="95" t="s">
        <v>24</v>
      </c>
      <c r="N87" s="10" t="s">
        <v>355</v>
      </c>
      <c r="O87" s="80">
        <v>3218200</v>
      </c>
      <c r="AP87" s="279"/>
    </row>
    <row r="88" spans="3:42" x14ac:dyDescent="0.2">
      <c r="C88" s="95" t="s">
        <v>25</v>
      </c>
      <c r="N88" s="10" t="s">
        <v>356</v>
      </c>
      <c r="O88" s="80">
        <v>3218201</v>
      </c>
      <c r="AP88" s="279"/>
    </row>
    <row r="89" spans="3:42" x14ac:dyDescent="0.2">
      <c r="N89" s="10" t="s">
        <v>357</v>
      </c>
      <c r="O89" s="80">
        <v>3218202</v>
      </c>
      <c r="AM89" s="94"/>
      <c r="AP89" s="279"/>
    </row>
    <row r="90" spans="3:42" x14ac:dyDescent="0.2">
      <c r="N90" s="10" t="s">
        <v>358</v>
      </c>
      <c r="O90" s="80">
        <v>3218203</v>
      </c>
      <c r="AP90" s="279"/>
    </row>
    <row r="91" spans="3:42" x14ac:dyDescent="0.2">
      <c r="N91" s="268" t="s">
        <v>402</v>
      </c>
      <c r="AP91" s="279"/>
    </row>
    <row r="92" spans="3:42" x14ac:dyDescent="0.2">
      <c r="N92" s="10" t="s">
        <v>359</v>
      </c>
      <c r="O92" s="80">
        <v>4101000</v>
      </c>
      <c r="AP92" s="279"/>
    </row>
    <row r="93" spans="3:42" x14ac:dyDescent="0.2">
      <c r="N93" s="10" t="s">
        <v>360</v>
      </c>
      <c r="O93" s="80">
        <v>4101001</v>
      </c>
      <c r="AP93" s="279"/>
    </row>
    <row r="94" spans="3:42" x14ac:dyDescent="0.2">
      <c r="N94" s="10" t="s">
        <v>361</v>
      </c>
      <c r="O94" s="80">
        <v>4101002</v>
      </c>
      <c r="AP94" s="279"/>
    </row>
    <row r="95" spans="3:42" x14ac:dyDescent="0.2">
      <c r="N95" s="10" t="s">
        <v>362</v>
      </c>
      <c r="O95" s="80">
        <v>4101003</v>
      </c>
      <c r="AP95" s="279"/>
    </row>
    <row r="96" spans="3:42" x14ac:dyDescent="0.2">
      <c r="N96" s="10" t="s">
        <v>363</v>
      </c>
      <c r="O96" s="80">
        <v>4101004</v>
      </c>
      <c r="AP96" s="279"/>
    </row>
    <row r="97" spans="14:42" x14ac:dyDescent="0.2">
      <c r="N97" s="10" t="s">
        <v>364</v>
      </c>
      <c r="O97" s="80">
        <v>4101005</v>
      </c>
      <c r="AP97" s="279"/>
    </row>
    <row r="98" spans="14:42" x14ac:dyDescent="0.2">
      <c r="N98" s="10" t="s">
        <v>365</v>
      </c>
      <c r="O98" s="80">
        <v>4101006</v>
      </c>
      <c r="AP98" s="279"/>
    </row>
    <row r="99" spans="14:42" x14ac:dyDescent="0.2">
      <c r="N99" s="10" t="s">
        <v>366</v>
      </c>
      <c r="O99" s="80">
        <v>4102001</v>
      </c>
      <c r="AP99" s="279"/>
    </row>
    <row r="100" spans="14:42" x14ac:dyDescent="0.2">
      <c r="N100" s="10" t="s">
        <v>367</v>
      </c>
      <c r="O100" s="80">
        <v>4102004</v>
      </c>
      <c r="AP100" s="279"/>
    </row>
    <row r="101" spans="14:42" x14ac:dyDescent="0.2">
      <c r="N101" s="10" t="s">
        <v>368</v>
      </c>
      <c r="O101" s="80">
        <v>4102005</v>
      </c>
      <c r="AP101" s="279"/>
    </row>
    <row r="102" spans="14:42" x14ac:dyDescent="0.2">
      <c r="N102" s="10" t="s">
        <v>369</v>
      </c>
      <c r="O102" s="80">
        <v>4102006</v>
      </c>
      <c r="AM102" s="94"/>
      <c r="AP102" s="279"/>
    </row>
    <row r="103" spans="14:42" x14ac:dyDescent="0.2">
      <c r="N103" s="10" t="s">
        <v>370</v>
      </c>
      <c r="O103" s="80">
        <v>4102007</v>
      </c>
      <c r="AP103" s="279"/>
    </row>
    <row r="104" spans="14:42" x14ac:dyDescent="0.2">
      <c r="N104" s="10" t="s">
        <v>371</v>
      </c>
      <c r="O104" s="80">
        <v>4103000</v>
      </c>
      <c r="AP104" s="279"/>
    </row>
    <row r="105" spans="14:42" x14ac:dyDescent="0.2">
      <c r="N105" s="10" t="s">
        <v>372</v>
      </c>
      <c r="O105" s="80">
        <v>4103001</v>
      </c>
      <c r="AP105" s="279"/>
    </row>
    <row r="106" spans="14:42" x14ac:dyDescent="0.2">
      <c r="N106" s="10" t="s">
        <v>373</v>
      </c>
      <c r="O106" s="80">
        <v>4105000</v>
      </c>
      <c r="AP106" s="279"/>
    </row>
    <row r="107" spans="14:42" x14ac:dyDescent="0.2">
      <c r="N107" s="10" t="s">
        <v>374</v>
      </c>
      <c r="O107" s="80">
        <v>4105801</v>
      </c>
      <c r="AP107" s="279"/>
    </row>
    <row r="108" spans="14:42" x14ac:dyDescent="0.2">
      <c r="N108" s="10" t="s">
        <v>375</v>
      </c>
      <c r="O108" s="80">
        <v>4108100</v>
      </c>
      <c r="AP108" s="279"/>
    </row>
    <row r="109" spans="14:42" x14ac:dyDescent="0.2">
      <c r="N109" s="268" t="s">
        <v>403</v>
      </c>
      <c r="AP109" s="279"/>
    </row>
    <row r="110" spans="14:42" x14ac:dyDescent="0.2">
      <c r="N110" s="10" t="s">
        <v>376</v>
      </c>
      <c r="O110" s="80">
        <v>1118200</v>
      </c>
      <c r="AP110" s="279"/>
    </row>
    <row r="111" spans="14:42" x14ac:dyDescent="0.2">
      <c r="N111" s="10" t="s">
        <v>377</v>
      </c>
      <c r="O111" s="80">
        <v>1218200</v>
      </c>
      <c r="AP111" s="279"/>
    </row>
    <row r="112" spans="14:42" x14ac:dyDescent="0.2">
      <c r="N112" s="10" t="s">
        <v>378</v>
      </c>
      <c r="O112" s="80">
        <v>2318200</v>
      </c>
      <c r="AP112" s="279"/>
    </row>
    <row r="113" spans="14:42" x14ac:dyDescent="0.2">
      <c r="N113" s="10" t="s">
        <v>379</v>
      </c>
      <c r="O113" s="80">
        <v>3118200</v>
      </c>
      <c r="AM113" s="94"/>
      <c r="AP113" s="279"/>
    </row>
    <row r="114" spans="14:42" x14ac:dyDescent="0.2">
      <c r="N114" s="10" t="s">
        <v>380</v>
      </c>
      <c r="O114" s="80">
        <v>3128200</v>
      </c>
      <c r="AP114" s="279"/>
    </row>
    <row r="115" spans="14:42" x14ac:dyDescent="0.2">
      <c r="N115" s="10" t="s">
        <v>381</v>
      </c>
      <c r="O115" s="80">
        <v>3138200</v>
      </c>
      <c r="AP115" s="279"/>
    </row>
    <row r="116" spans="14:42" x14ac:dyDescent="0.2">
      <c r="N116" s="10" t="s">
        <v>382</v>
      </c>
      <c r="O116" s="80">
        <v>4108200</v>
      </c>
      <c r="AP116" s="279"/>
    </row>
    <row r="117" spans="14:42" x14ac:dyDescent="0.2">
      <c r="N117" s="10" t="s">
        <v>383</v>
      </c>
      <c r="O117" s="80">
        <v>4308200</v>
      </c>
      <c r="AP117" s="279"/>
    </row>
    <row r="118" spans="14:42" x14ac:dyDescent="0.2">
      <c r="N118" s="10" t="s">
        <v>384</v>
      </c>
      <c r="O118" s="80">
        <v>4308201</v>
      </c>
      <c r="AP118" s="279"/>
    </row>
    <row r="119" spans="14:42" x14ac:dyDescent="0.2">
      <c r="N119" s="10" t="s">
        <v>385</v>
      </c>
      <c r="O119" s="80">
        <v>4308202</v>
      </c>
      <c r="AP119" s="279"/>
    </row>
    <row r="120" spans="14:42" x14ac:dyDescent="0.2">
      <c r="N120" s="10" t="s">
        <v>386</v>
      </c>
      <c r="O120" s="80">
        <v>4308203</v>
      </c>
      <c r="AP120" s="279"/>
    </row>
    <row r="121" spans="14:42" x14ac:dyDescent="0.2">
      <c r="N121" s="10" t="s">
        <v>387</v>
      </c>
      <c r="O121" s="80">
        <v>4308204</v>
      </c>
      <c r="AP121" s="279"/>
    </row>
    <row r="122" spans="14:42" x14ac:dyDescent="0.2">
      <c r="N122" s="10" t="s">
        <v>388</v>
      </c>
      <c r="O122" s="80">
        <v>4308205</v>
      </c>
      <c r="AP122" s="279"/>
    </row>
    <row r="123" spans="14:42" x14ac:dyDescent="0.2">
      <c r="N123" s="10" t="s">
        <v>378</v>
      </c>
      <c r="O123" s="80">
        <v>4308206</v>
      </c>
      <c r="AP123" s="279"/>
    </row>
    <row r="124" spans="14:42" x14ac:dyDescent="0.2">
      <c r="N124" s="10" t="s">
        <v>389</v>
      </c>
      <c r="O124" s="80">
        <v>4308208</v>
      </c>
    </row>
    <row r="125" spans="14:42" x14ac:dyDescent="0.2">
      <c r="N125" s="10" t="s">
        <v>390</v>
      </c>
      <c r="O125" s="80">
        <v>1513300</v>
      </c>
    </row>
    <row r="126" spans="14:42" x14ac:dyDescent="0.2">
      <c r="N126" s="268" t="s">
        <v>404</v>
      </c>
      <c r="O126" s="80"/>
    </row>
    <row r="127" spans="14:42" x14ac:dyDescent="0.2">
      <c r="N127" s="10" t="s">
        <v>391</v>
      </c>
      <c r="O127" s="80">
        <v>9301001</v>
      </c>
    </row>
  </sheetData>
  <sheetProtection algorithmName="SHA-512" hashValue="FMcvKFeboJYazoxW7KEyq5quK+iBGdWiUvLzt+qIx0g5l8+rbuogKvdgKE+nfV3PcoBe+dELozu8gkJzXnwUmA==" saltValue="GhKc1XCUmNLWZ7YHAYMU/g==" spinCount="100000" sheet="1" objects="1" scenarios="1"/>
  <pageMargins left="0.7" right="0.7" top="0.75" bottom="0.75" header="0.3" footer="0.3"/>
  <pageSetup orientation="portrait" horizontalDpi="300"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4"/>
  <dimension ref="A1:D12"/>
  <sheetViews>
    <sheetView workbookViewId="0">
      <selection activeCell="C3" sqref="C3"/>
    </sheetView>
  </sheetViews>
  <sheetFormatPr defaultRowHeight="12.75" x14ac:dyDescent="0.2"/>
  <cols>
    <col min="1" max="1" width="28.85546875" customWidth="1"/>
    <col min="2" max="2" width="16.85546875" bestFit="1" customWidth="1"/>
    <col min="3" max="3" width="80.140625" customWidth="1"/>
    <col min="4" max="4" width="22.85546875" customWidth="1"/>
    <col min="6" max="6" width="35.42578125" customWidth="1"/>
  </cols>
  <sheetData>
    <row r="1" spans="1:4" ht="13.5" thickBot="1" x14ac:dyDescent="0.25">
      <c r="A1" s="230" t="s">
        <v>853</v>
      </c>
      <c r="B1" s="230" t="s">
        <v>854</v>
      </c>
      <c r="C1" s="230" t="s">
        <v>851</v>
      </c>
      <c r="D1" s="230" t="s">
        <v>852</v>
      </c>
    </row>
    <row r="2" spans="1:4" x14ac:dyDescent="0.2">
      <c r="A2" s="257" t="s">
        <v>879</v>
      </c>
      <c r="B2" s="258" t="b">
        <f>ISERROR(VLOOKUP(sector_specified,grant_rates_table,2,FALSE))</f>
        <v>0</v>
      </c>
      <c r="C2" s="259" t="s">
        <v>878</v>
      </c>
      <c r="D2" s="259" t="s">
        <v>877</v>
      </c>
    </row>
    <row r="3" spans="1:4" x14ac:dyDescent="0.2">
      <c r="A3" s="260" t="s">
        <v>855</v>
      </c>
      <c r="B3" s="225" t="b">
        <f>project_grant_rate&gt;maximum_grant_rate</f>
        <v>0</v>
      </c>
      <c r="C3" s="261" t="str">
        <f>"If using cash co-financing only, you need to increase your co-financing to EUR "&amp;total_eligible_expenditure_total-ROUND(total_eligible_expenditure_total*maximum_grant_rate,0)</f>
        <v>If using cash co-financing only, you need to increase your co-financing to EUR 88714</v>
      </c>
      <c r="D3" s="261" t="str">
        <f>"Ak použávate len peňažné spolufinancovanie, musíte zvýšiť vaše spolufinancovanie na "&amp;total_eligible_expenditure_total-ROUND(total_eligible_expenditure_total*maximum_grant_rate,0)-cash_cofinancing_total &amp; " eur."</f>
        <v>Ak použávate len peňažné spolufinancovanie, musíte zvýšiť vaše spolufinancovanie na 43714 eur.</v>
      </c>
    </row>
    <row r="4" spans="1:4" x14ac:dyDescent="0.2">
      <c r="A4" s="260" t="s">
        <v>900</v>
      </c>
      <c r="B4" s="225" t="b">
        <f>IF(AND(sector=nonprofit_sector_verification_title,sector_specified&lt;&gt;churches_verification_title,project_grant_rate&gt;maximum_grant_rate),TRUE)</f>
        <v>0</v>
      </c>
      <c r="C4" s="261" t="str">
        <f>"If using in-kind, in-kind cofinancing should be equal to the figure in point 5.1.17, i.e. EUR "&amp;in_kind_maximum_eur</f>
        <v>If using in-kind, in-kind cofinancing should be equal to the figure in point 5.1.17, i.e. EUR 44376</v>
      </c>
      <c r="D4" s="261" t="str">
        <f>"Ak využívate príspevky v naturáliách, spolufinancovanie v naturáliách by sa malo rovnať údaju v časti 5.1.17, t.j. "&amp;in_kind_maximum_eur &amp; " eur."</f>
        <v>Ak využívate príspevky v naturáliách, spolufinancovanie v naturáliách by sa malo rovnať údaju v časti 5.1.17, t.j. 44376 eur.</v>
      </c>
    </row>
    <row r="5" spans="1:4" x14ac:dyDescent="0.2">
      <c r="A5" s="260" t="s">
        <v>901</v>
      </c>
      <c r="B5" s="225" t="b">
        <f>IF(AND(sector=nonprofit_sector_verification_title,sector_specified&lt;&gt;churches_verification_title,maximum_in_kind_percentage=0.5,project_grant_rate&gt;maximum_grant_rate),TRUE)</f>
        <v>0</v>
      </c>
      <c r="C5" s="261" t="str">
        <f>"In this case, cash-cofinancing should be equal to the the same figure, i.e. EUR "&amp;in_kind_maximum_eur</f>
        <v>In this case, cash-cofinancing should be equal to the the same figure, i.e. EUR 44376</v>
      </c>
      <c r="D5" s="261" t="str">
        <f>"V tomto prípade by sa peňažné spolufinancovanie malo tiež rovnať tejto hodnote, t.j. "&amp;in_kind_maximum_eur &amp; " eur."</f>
        <v>V tomto prípade by sa peňažné spolufinancovanie malo tiež rovnať tejto hodnote, t.j. 44376 eur.</v>
      </c>
    </row>
    <row r="6" spans="1:4" x14ac:dyDescent="0.2">
      <c r="A6" s="260" t="s">
        <v>856</v>
      </c>
      <c r="B6" s="225" t="b">
        <f>grant_requested_total&gt;maximum_project_grant_requested</f>
        <v>0</v>
      </c>
      <c r="C6" s="261" t="s">
        <v>857</v>
      </c>
      <c r="D6" s="261" t="s">
        <v>858</v>
      </c>
    </row>
    <row r="7" spans="1:4" x14ac:dyDescent="0.2">
      <c r="A7" s="260" t="s">
        <v>859</v>
      </c>
      <c r="B7" s="225" t="b">
        <f>grant_requested_total&lt;minimum_project_grant_requested</f>
        <v>0</v>
      </c>
      <c r="C7" s="261" t="s">
        <v>865</v>
      </c>
      <c r="D7" s="261" t="s">
        <v>860</v>
      </c>
    </row>
    <row r="8" spans="1:4" x14ac:dyDescent="0.2">
      <c r="A8" s="260" t="s">
        <v>861</v>
      </c>
      <c r="B8" s="225" t="b">
        <f>actual_in_kind_percentage&gt;maximum_in_kind_percentage</f>
        <v>0</v>
      </c>
      <c r="C8" s="261" t="s">
        <v>892</v>
      </c>
      <c r="D8" s="261" t="s">
        <v>893</v>
      </c>
    </row>
    <row r="9" spans="1:4" x14ac:dyDescent="0.2">
      <c r="A9" s="260" t="s">
        <v>862</v>
      </c>
      <c r="B9" s="225" t="b">
        <f>reserve_total&gt;maximum_reserve</f>
        <v>0</v>
      </c>
      <c r="C9" s="261" t="s">
        <v>866</v>
      </c>
      <c r="D9" s="261" t="s">
        <v>863</v>
      </c>
    </row>
    <row r="10" spans="1:4" x14ac:dyDescent="0.2">
      <c r="A10" s="262"/>
      <c r="B10" s="225"/>
      <c r="C10" s="225"/>
      <c r="D10" s="225"/>
    </row>
    <row r="11" spans="1:4" x14ac:dyDescent="0.2">
      <c r="A11" s="262"/>
      <c r="B11" s="225"/>
      <c r="C11" s="225"/>
      <c r="D11" s="225"/>
    </row>
    <row r="12" spans="1:4" ht="13.5" thickBot="1" x14ac:dyDescent="0.25">
      <c r="A12" s="263"/>
      <c r="B12" s="264"/>
      <c r="C12" s="264"/>
      <c r="D12" s="264"/>
    </row>
  </sheetData>
  <sheetProtection algorithmName="SHA-512" hashValue="ckPM9cUu3lICUJgkOBkiIoVy7elefkf+ZzhuudIqF5kjiyQXF7RAZvnJNlDDwh28cyn8GKTMoyTaaIf0NmrdeQ==" saltValue="e6gs/tIONQF+0NiskG54Qw==" spinCount="100000" sheet="1" objects="1" scenarios="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Hárky</vt:lpstr>
      </vt:variant>
      <vt:variant>
        <vt:i4>6</vt:i4>
      </vt:variant>
      <vt:variant>
        <vt:lpstr>Pomenované rozsahy</vt:lpstr>
      </vt:variant>
      <vt:variant>
        <vt:i4>933</vt:i4>
      </vt:variant>
    </vt:vector>
  </HeadingPairs>
  <TitlesOfParts>
    <vt:vector size="939" baseType="lpstr">
      <vt:lpstr>Applicant</vt:lpstr>
      <vt:lpstr>Budget</vt:lpstr>
      <vt:lpstr>Nepriame výdavky</vt:lpstr>
      <vt:lpstr>Overview</vt:lpstr>
      <vt:lpstr>Lists</vt:lpstr>
      <vt:lpstr>Errors</vt:lpstr>
      <vt:lpstr>academic_discipline</vt:lpstr>
      <vt:lpstr>academic_field</vt:lpstr>
      <vt:lpstr>academic_fields</vt:lpstr>
      <vt:lpstr>academic_fields_table</vt:lpstr>
      <vt:lpstr>ACC_OTC1</vt:lpstr>
      <vt:lpstr>ACC_OTC2</vt:lpstr>
      <vt:lpstr>ACC_OTCB</vt:lpstr>
      <vt:lpstr>Activities_Column</vt:lpstr>
      <vt:lpstr>activity1_applicant</vt:lpstr>
      <vt:lpstr>Activity1_Name</vt:lpstr>
      <vt:lpstr>activity1_partner1</vt:lpstr>
      <vt:lpstr>activity1_partner2</vt:lpstr>
      <vt:lpstr>activity1_partner3</vt:lpstr>
      <vt:lpstr>activity1_partner4</vt:lpstr>
      <vt:lpstr>activity1_title</vt:lpstr>
      <vt:lpstr>activity1_total</vt:lpstr>
      <vt:lpstr>activity2_applicant</vt:lpstr>
      <vt:lpstr>Activity2_Name</vt:lpstr>
      <vt:lpstr>activity2_partner1</vt:lpstr>
      <vt:lpstr>activity2_partner2</vt:lpstr>
      <vt:lpstr>activity2_partner3</vt:lpstr>
      <vt:lpstr>activity2_partner4</vt:lpstr>
      <vt:lpstr>activity2_total</vt:lpstr>
      <vt:lpstr>activity3_applicant</vt:lpstr>
      <vt:lpstr>Activity3_Name</vt:lpstr>
      <vt:lpstr>activity3_partner1</vt:lpstr>
      <vt:lpstr>activity3_partner2</vt:lpstr>
      <vt:lpstr>activity3_partner3</vt:lpstr>
      <vt:lpstr>activity3_partner4</vt:lpstr>
      <vt:lpstr>activity3_total</vt:lpstr>
      <vt:lpstr>activity4_applicant</vt:lpstr>
      <vt:lpstr>Activity4_Name</vt:lpstr>
      <vt:lpstr>activity4_partner1</vt:lpstr>
      <vt:lpstr>activity4_partner2</vt:lpstr>
      <vt:lpstr>activity4_partner3</vt:lpstr>
      <vt:lpstr>activity4_partner4</vt:lpstr>
      <vt:lpstr>activity4_total</vt:lpstr>
      <vt:lpstr>activity5_applicant</vt:lpstr>
      <vt:lpstr>Activity5_Name</vt:lpstr>
      <vt:lpstr>activity5_partner1</vt:lpstr>
      <vt:lpstr>activity5_partner2</vt:lpstr>
      <vt:lpstr>activity5_partner3</vt:lpstr>
      <vt:lpstr>activity5_partner4</vt:lpstr>
      <vt:lpstr>activity5_total</vt:lpstr>
      <vt:lpstr>activity6_applicant</vt:lpstr>
      <vt:lpstr>Activity6_Name</vt:lpstr>
      <vt:lpstr>activity6_partner1</vt:lpstr>
      <vt:lpstr>activity6_partner2</vt:lpstr>
      <vt:lpstr>activity6_partner3</vt:lpstr>
      <vt:lpstr>activity6_partner4</vt:lpstr>
      <vt:lpstr>activity6_total</vt:lpstr>
      <vt:lpstr>activity7_applicant</vt:lpstr>
      <vt:lpstr>Activity7_Name</vt:lpstr>
      <vt:lpstr>activity7_partner1</vt:lpstr>
      <vt:lpstr>activity7_partner2</vt:lpstr>
      <vt:lpstr>activity7_partner3</vt:lpstr>
      <vt:lpstr>activity7_partner4</vt:lpstr>
      <vt:lpstr>activity7_total</vt:lpstr>
      <vt:lpstr>activity8_applicant</vt:lpstr>
      <vt:lpstr>Activity8_Name</vt:lpstr>
      <vt:lpstr>activity8_partner1</vt:lpstr>
      <vt:lpstr>activity8_partner2</vt:lpstr>
      <vt:lpstr>activity8_partner3</vt:lpstr>
      <vt:lpstr>activity8_partner4</vt:lpstr>
      <vt:lpstr>activity8_total</vt:lpstr>
      <vt:lpstr>actual_in_kind_percentage</vt:lpstr>
      <vt:lpstr>advance_applicant</vt:lpstr>
      <vt:lpstr>advance_partner1</vt:lpstr>
      <vt:lpstr>advance_partner2</vt:lpstr>
      <vt:lpstr>advance_partner3</vt:lpstr>
      <vt:lpstr>advance_partner4</vt:lpstr>
      <vt:lpstr>advance_total</vt:lpstr>
      <vt:lpstr>agriculture_fields</vt:lpstr>
      <vt:lpstr>amount_activity1</vt:lpstr>
      <vt:lpstr>amount_activity2</vt:lpstr>
      <vt:lpstr>amount_activity3</vt:lpstr>
      <vt:lpstr>amount_activity4</vt:lpstr>
      <vt:lpstr>amount_activity5</vt:lpstr>
      <vt:lpstr>amount_activity6</vt:lpstr>
      <vt:lpstr>amount_activity7</vt:lpstr>
      <vt:lpstr>amount_activity8</vt:lpstr>
      <vt:lpstr>amount_budget_heading1</vt:lpstr>
      <vt:lpstr>amount_budget_heading10</vt:lpstr>
      <vt:lpstr>amount_budget_heading11</vt:lpstr>
      <vt:lpstr>amount_budget_heading12</vt:lpstr>
      <vt:lpstr>amount_budget_heading2</vt:lpstr>
      <vt:lpstr>amount_budget_heading3</vt:lpstr>
      <vt:lpstr>amount_budget_heading4</vt:lpstr>
      <vt:lpstr>amount_budget_heading5</vt:lpstr>
      <vt:lpstr>amount_budget_heading6</vt:lpstr>
      <vt:lpstr>amount_budget_heading7</vt:lpstr>
      <vt:lpstr>amount_budget_heading8</vt:lpstr>
      <vt:lpstr>amount_budget_heading9</vt:lpstr>
      <vt:lpstr>Amount_Column</vt:lpstr>
      <vt:lpstr>amount_consumables</vt:lpstr>
      <vt:lpstr>amount_contract_related_costs</vt:lpstr>
      <vt:lpstr>amount_equipment</vt:lpstr>
      <vt:lpstr>amount_indirect_costs</vt:lpstr>
      <vt:lpstr>amount_other_costs</vt:lpstr>
      <vt:lpstr>amount_output1</vt:lpstr>
      <vt:lpstr>amount_output2</vt:lpstr>
      <vt:lpstr>amount_output3</vt:lpstr>
      <vt:lpstr>amount_project_management</vt:lpstr>
      <vt:lpstr>amount_project_management_output</vt:lpstr>
      <vt:lpstr>amount_real_estate</vt:lpstr>
      <vt:lpstr>amount_staff_costs</vt:lpstr>
      <vt:lpstr>amount_travel_costs</vt:lpstr>
      <vt:lpstr>Annual_number_of_monuments_monitored_by_regional_inspection_teams</vt:lpstr>
      <vt:lpstr>Annual_number_of_visitors_to_supported_cultural_heritage_sites__museums_and_cultural_activities</vt:lpstr>
      <vt:lpstr>Annual_revenues_generated_by_the_restored_monuments__in_€</vt:lpstr>
      <vt:lpstr>another_district1</vt:lpstr>
      <vt:lpstr>another_district2</vt:lpstr>
      <vt:lpstr>another_district3</vt:lpstr>
      <vt:lpstr>applicant_name</vt:lpstr>
      <vt:lpstr>applicant_web</vt:lpstr>
      <vt:lpstr>application_version</vt:lpstr>
      <vt:lpstr>bilateral_capacity_building</vt:lpstr>
      <vt:lpstr>bilateral_common_challenges</vt:lpstr>
      <vt:lpstr>bilateral_estab_by_DPP</vt:lpstr>
      <vt:lpstr>bilateral_estab_database</vt:lpstr>
      <vt:lpstr>bilateral_estab_independent</vt:lpstr>
      <vt:lpstr>bilateral_estab_matchmaking</vt:lpstr>
      <vt:lpstr>bilateral_estab_other</vt:lpstr>
      <vt:lpstr>bilateral_estab_previous_cooperation</vt:lpstr>
      <vt:lpstr>bilateral_estab_programme_operator</vt:lpstr>
      <vt:lpstr>bilateral_event_attendance</vt:lpstr>
      <vt:lpstr>bilateral_event_inputs</vt:lpstr>
      <vt:lpstr>bilateral_indicator_baseline1</vt:lpstr>
      <vt:lpstr>bilateral_indicator_baseline2</vt:lpstr>
      <vt:lpstr>bilateral_indicator_code1</vt:lpstr>
      <vt:lpstr>bilateral_indicator_code2</vt:lpstr>
      <vt:lpstr>bilateral_indicator_level1</vt:lpstr>
      <vt:lpstr>bilateral_indicator_level2</vt:lpstr>
      <vt:lpstr>bilateral_indicator_measurement1</vt:lpstr>
      <vt:lpstr>bilateral_indicator_measurement2</vt:lpstr>
      <vt:lpstr>bilateral_indicator_target1</vt:lpstr>
      <vt:lpstr>bilateral_indicator_target2</vt:lpstr>
      <vt:lpstr>bilateral_indicator_type1</vt:lpstr>
      <vt:lpstr>bilateral_indicator_type2</vt:lpstr>
      <vt:lpstr>bilateral_indicator1</vt:lpstr>
      <vt:lpstr>bilateral_indicator2</vt:lpstr>
      <vt:lpstr>bilateral_involvement_other</vt:lpstr>
      <vt:lpstr>blateral_estab_embassy</vt:lpstr>
      <vt:lpstr>Budget_Headings</vt:lpstr>
      <vt:lpstr>Budget_Headings_Column</vt:lpstr>
      <vt:lpstr>budget_table</vt:lpstr>
      <vt:lpstr>Business</vt:lpstr>
      <vt:lpstr>call_code</vt:lpstr>
      <vt:lpstr>call_codes</vt:lpstr>
      <vt:lpstr>cash_cofinancing_applicant</vt:lpstr>
      <vt:lpstr>cash_cofinancing_partner1</vt:lpstr>
      <vt:lpstr>cash_cofinancing_partner2</vt:lpstr>
      <vt:lpstr>cash_cofinancing_partner3</vt:lpstr>
      <vt:lpstr>cash_cofinancing_partner4</vt:lpstr>
      <vt:lpstr>cash_cofinancing_total</vt:lpstr>
      <vt:lpstr>CLT_OTC_bilateral</vt:lpstr>
      <vt:lpstr>CLT_OTC1</vt:lpstr>
      <vt:lpstr>CLT_OTC2</vt:lpstr>
      <vt:lpstr>consultant_name1</vt:lpstr>
      <vt:lpstr>consultant_name2</vt:lpstr>
      <vt:lpstr>consultant_name3</vt:lpstr>
      <vt:lpstr>consultant_name4</vt:lpstr>
      <vt:lpstr>consultant_name5</vt:lpstr>
      <vt:lpstr>consultant_name6</vt:lpstr>
      <vt:lpstr>consultant_name7</vt:lpstr>
      <vt:lpstr>consultant_name8</vt:lpstr>
      <vt:lpstr>consultant_organisation1</vt:lpstr>
      <vt:lpstr>consultant_organisation2</vt:lpstr>
      <vt:lpstr>consultant_organisation3</vt:lpstr>
      <vt:lpstr>consultant_organisation4</vt:lpstr>
      <vt:lpstr>consultant_organisation5</vt:lpstr>
      <vt:lpstr>consultant_organisation6</vt:lpstr>
      <vt:lpstr>consultant_organisation7</vt:lpstr>
      <vt:lpstr>consultant_organisation8</vt:lpstr>
      <vt:lpstr>consultant_position1</vt:lpstr>
      <vt:lpstr>consultant_position2</vt:lpstr>
      <vt:lpstr>consultant_position3</vt:lpstr>
      <vt:lpstr>consultant_position4</vt:lpstr>
      <vt:lpstr>consultant_position5</vt:lpstr>
      <vt:lpstr>consultant_position6</vt:lpstr>
      <vt:lpstr>consultant_position7</vt:lpstr>
      <vt:lpstr>consultant_position8</vt:lpstr>
      <vt:lpstr>Countries</vt:lpstr>
      <vt:lpstr>cp_cell_phone</vt:lpstr>
      <vt:lpstr>cp_cell_phone_prefix</vt:lpstr>
      <vt:lpstr>cp_email</vt:lpstr>
      <vt:lpstr>cp_first_name</vt:lpstr>
      <vt:lpstr>cp_last_name</vt:lpstr>
      <vt:lpstr>cp_phone</vt:lpstr>
      <vt:lpstr>cp_phone_prefix</vt:lpstr>
      <vt:lpstr>cp_position</vt:lpstr>
      <vt:lpstr>cp_title</vt:lpstr>
      <vt:lpstr>direct_costs_applicant</vt:lpstr>
      <vt:lpstr>Direct_Costs_Column</vt:lpstr>
      <vt:lpstr>direct_costs_partner1</vt:lpstr>
      <vt:lpstr>direct_costs_partner2</vt:lpstr>
      <vt:lpstr>direct_costs_partner3</vt:lpstr>
      <vt:lpstr>direct_costs_partner4</vt:lpstr>
      <vt:lpstr>direct_costs_total</vt:lpstr>
      <vt:lpstr>district</vt:lpstr>
      <vt:lpstr>district_seat</vt:lpstr>
      <vt:lpstr>Education</vt:lpstr>
      <vt:lpstr>Energy</vt:lpstr>
      <vt:lpstr>engineering_field</vt:lpstr>
      <vt:lpstr>Entities</vt:lpstr>
      <vt:lpstr>Environment</vt:lpstr>
      <vt:lpstr>errors_english_desc</vt:lpstr>
      <vt:lpstr>errors_formulas</vt:lpstr>
      <vt:lpstr>errors_results</vt:lpstr>
      <vt:lpstr>errors_slovak_desc</vt:lpstr>
      <vt:lpstr>expenditure_items_list</vt:lpstr>
      <vt:lpstr>financial_mechanisms_contribution</vt:lpstr>
      <vt:lpstr>Government</vt:lpstr>
      <vt:lpstr>grant_rates_table</vt:lpstr>
      <vt:lpstr>grant_requested_applicant</vt:lpstr>
      <vt:lpstr>grant_requested_partner1</vt:lpstr>
      <vt:lpstr>grant_requested_partner2</vt:lpstr>
      <vt:lpstr>grant_requested_partner3</vt:lpstr>
      <vt:lpstr>grant_requested_partner4</vt:lpstr>
      <vt:lpstr>grant_requested_total</vt:lpstr>
      <vt:lpstr>grants_requested_table</vt:lpstr>
      <vt:lpstr>Health</vt:lpstr>
      <vt:lpstr>humanities_fields</vt:lpstr>
      <vt:lpstr>churches_verification_title</vt:lpstr>
      <vt:lpstr>Implemented_By_Column</vt:lpstr>
      <vt:lpstr>in_kind_applicant</vt:lpstr>
      <vt:lpstr>in_kind_call_limit</vt:lpstr>
      <vt:lpstr>in_kind_maximum_eur</vt:lpstr>
      <vt:lpstr>in_kind_partner1</vt:lpstr>
      <vt:lpstr>in_kind_partner2</vt:lpstr>
      <vt:lpstr>in_kind_partner3</vt:lpstr>
      <vt:lpstr>in_kind_partner4</vt:lpstr>
      <vt:lpstr>in_kind_total</vt:lpstr>
      <vt:lpstr>indicator_level</vt:lpstr>
      <vt:lpstr>indicator_type</vt:lpstr>
      <vt:lpstr>indicators_ACC_OTC1</vt:lpstr>
      <vt:lpstr>indicators_ACC_OTC2</vt:lpstr>
      <vt:lpstr>indicators_ACC_OTCB</vt:lpstr>
      <vt:lpstr>indicators_CLT_OTC1</vt:lpstr>
      <vt:lpstr>indicators_CLT_OTC1_table</vt:lpstr>
      <vt:lpstr>indicators_CLT_OTC2</vt:lpstr>
      <vt:lpstr>indicators_CLT_OTC2_table</vt:lpstr>
      <vt:lpstr>indicators_CLT_OTCB</vt:lpstr>
      <vt:lpstr>indicators_CLT_OTCB_table</vt:lpstr>
      <vt:lpstr>indirect_costs_applicant</vt:lpstr>
      <vt:lpstr>indirect_costs_method_applicant</vt:lpstr>
      <vt:lpstr>indirect_costs_method_partner1</vt:lpstr>
      <vt:lpstr>indirect_costs_method_partner2</vt:lpstr>
      <vt:lpstr>indirect_costs_method_partner3</vt:lpstr>
      <vt:lpstr>indirect_costs_method_partner4</vt:lpstr>
      <vt:lpstr>indirect_costs_methods</vt:lpstr>
      <vt:lpstr>indirect_costs_partner1</vt:lpstr>
      <vt:lpstr>indirect_costs_partner2</vt:lpstr>
      <vt:lpstr>indirect_costs_partner3</vt:lpstr>
      <vt:lpstr>indirect_costs_partner4</vt:lpstr>
      <vt:lpstr>indirect_costs_share_on_staff_costs</vt:lpstr>
      <vt:lpstr>indirect_costs_total</vt:lpstr>
      <vt:lpstr>infrastructure_costs_total</vt:lpstr>
      <vt:lpstr>Intergov</vt:lpstr>
      <vt:lpstr>Intergov1</vt:lpstr>
      <vt:lpstr>investments_included</vt:lpstr>
      <vt:lpstr>List_Of_Activities</vt:lpstr>
      <vt:lpstr>list_of_activities_filtered</vt:lpstr>
      <vt:lpstr>list_of_activities_table</vt:lpstr>
      <vt:lpstr>List_Of_Entities</vt:lpstr>
      <vt:lpstr>maximum_grant_rate</vt:lpstr>
      <vt:lpstr>maximum_in_kind_percentage</vt:lpstr>
      <vt:lpstr>maximum_project_grant_requested</vt:lpstr>
      <vt:lpstr>maximum_reserve</vt:lpstr>
      <vt:lpstr>medical_fields</vt:lpstr>
      <vt:lpstr>Migration</vt:lpstr>
      <vt:lpstr>milestone_activity_relation1</vt:lpstr>
      <vt:lpstr>milestone_activity_relation10</vt:lpstr>
      <vt:lpstr>milestone_activity_relation11</vt:lpstr>
      <vt:lpstr>milestone_activity_relation12</vt:lpstr>
      <vt:lpstr>milestone_activity_relation13</vt:lpstr>
      <vt:lpstr>milestone_activity_relation14</vt:lpstr>
      <vt:lpstr>milestone_activity_relation15</vt:lpstr>
      <vt:lpstr>milestone_activity_relation16</vt:lpstr>
      <vt:lpstr>milestone_activity_relation17</vt:lpstr>
      <vt:lpstr>milestone_activity_relation18</vt:lpstr>
      <vt:lpstr>milestone_activity_relation19</vt:lpstr>
      <vt:lpstr>milestone_activity_relation2</vt:lpstr>
      <vt:lpstr>milestone_activity_relation20</vt:lpstr>
      <vt:lpstr>milestone_activity_relation21</vt:lpstr>
      <vt:lpstr>milestone_activity_relation22</vt:lpstr>
      <vt:lpstr>milestone_activity_relation23</vt:lpstr>
      <vt:lpstr>milestone_activity_relation24</vt:lpstr>
      <vt:lpstr>milestone_activity_relation25</vt:lpstr>
      <vt:lpstr>milestone_activity_relation26</vt:lpstr>
      <vt:lpstr>milestone_activity_relation27</vt:lpstr>
      <vt:lpstr>milestone_activity_relation28</vt:lpstr>
      <vt:lpstr>milestone_activity_relation29</vt:lpstr>
      <vt:lpstr>milestone_activity_relation3</vt:lpstr>
      <vt:lpstr>milestone_activity_relation30</vt:lpstr>
      <vt:lpstr>milestone_activity_relation31</vt:lpstr>
      <vt:lpstr>milestone_activity_relation32</vt:lpstr>
      <vt:lpstr>milestone_activity_relation33</vt:lpstr>
      <vt:lpstr>milestone_activity_relation34</vt:lpstr>
      <vt:lpstr>milestone_activity_relation35</vt:lpstr>
      <vt:lpstr>milestone_activity_relation36</vt:lpstr>
      <vt:lpstr>milestone_activity_relation37</vt:lpstr>
      <vt:lpstr>milestone_activity_relation38</vt:lpstr>
      <vt:lpstr>milestone_activity_relation39</vt:lpstr>
      <vt:lpstr>milestone_activity_relation4</vt:lpstr>
      <vt:lpstr>milestone_activity_relation40</vt:lpstr>
      <vt:lpstr>milestone_activity_relation5</vt:lpstr>
      <vt:lpstr>milestone_activity_relation6</vt:lpstr>
      <vt:lpstr>milestone_activity_relation7</vt:lpstr>
      <vt:lpstr>milestone_activity_relation8</vt:lpstr>
      <vt:lpstr>milestone_activity_relation9</vt:lpstr>
      <vt:lpstr>milestone_classification1</vt:lpstr>
      <vt:lpstr>milestone_classification10</vt:lpstr>
      <vt:lpstr>milestone_classification11</vt:lpstr>
      <vt:lpstr>milestone_classification12</vt:lpstr>
      <vt:lpstr>milestone_classification13</vt:lpstr>
      <vt:lpstr>milestone_classification14</vt:lpstr>
      <vt:lpstr>milestone_classification15</vt:lpstr>
      <vt:lpstr>milestone_classification16</vt:lpstr>
      <vt:lpstr>milestone_classification17</vt:lpstr>
      <vt:lpstr>milestone_classification18</vt:lpstr>
      <vt:lpstr>milestone_classification19</vt:lpstr>
      <vt:lpstr>milestone_classification2</vt:lpstr>
      <vt:lpstr>milestone_classification20</vt:lpstr>
      <vt:lpstr>milestone_classification21</vt:lpstr>
      <vt:lpstr>milestone_classification22</vt:lpstr>
      <vt:lpstr>milestone_classification23</vt:lpstr>
      <vt:lpstr>milestone_classification24</vt:lpstr>
      <vt:lpstr>milestone_classification25</vt:lpstr>
      <vt:lpstr>milestone_classification26</vt:lpstr>
      <vt:lpstr>milestone_classification27</vt:lpstr>
      <vt:lpstr>milestone_classification28</vt:lpstr>
      <vt:lpstr>milestone_classification29</vt:lpstr>
      <vt:lpstr>milestone_classification3</vt:lpstr>
      <vt:lpstr>milestone_classification30</vt:lpstr>
      <vt:lpstr>milestone_classification31</vt:lpstr>
      <vt:lpstr>milestone_classification32</vt:lpstr>
      <vt:lpstr>milestone_classification33</vt:lpstr>
      <vt:lpstr>milestone_classification34</vt:lpstr>
      <vt:lpstr>milestone_classification35</vt:lpstr>
      <vt:lpstr>milestone_classification36</vt:lpstr>
      <vt:lpstr>milestone_classification37</vt:lpstr>
      <vt:lpstr>milestone_classification38</vt:lpstr>
      <vt:lpstr>milestone_classification39</vt:lpstr>
      <vt:lpstr>milestone_classification4</vt:lpstr>
      <vt:lpstr>milestone_classification40</vt:lpstr>
      <vt:lpstr>milestone_classification5</vt:lpstr>
      <vt:lpstr>milestone_classification6</vt:lpstr>
      <vt:lpstr>milestone_classification7</vt:lpstr>
      <vt:lpstr>milestone_classification8</vt:lpstr>
      <vt:lpstr>milestone_classification9</vt:lpstr>
      <vt:lpstr>milestone_expected_end_date1</vt:lpstr>
      <vt:lpstr>milestone_expected_end_date10</vt:lpstr>
      <vt:lpstr>milestone_expected_end_date11</vt:lpstr>
      <vt:lpstr>milestone_expected_end_date12</vt:lpstr>
      <vt:lpstr>milestone_expected_end_date13</vt:lpstr>
      <vt:lpstr>milestone_expected_end_date14</vt:lpstr>
      <vt:lpstr>milestone_expected_end_date15</vt:lpstr>
      <vt:lpstr>milestone_expected_end_date16</vt:lpstr>
      <vt:lpstr>milestone_expected_end_date17</vt:lpstr>
      <vt:lpstr>milestone_expected_end_date18</vt:lpstr>
      <vt:lpstr>milestone_expected_end_date19</vt:lpstr>
      <vt:lpstr>milestone_expected_end_date2</vt:lpstr>
      <vt:lpstr>milestone_expected_end_date20</vt:lpstr>
      <vt:lpstr>milestone_expected_end_date21</vt:lpstr>
      <vt:lpstr>milestone_expected_end_date22</vt:lpstr>
      <vt:lpstr>milestone_expected_end_date23</vt:lpstr>
      <vt:lpstr>milestone_expected_end_date24</vt:lpstr>
      <vt:lpstr>milestone_expected_end_date25</vt:lpstr>
      <vt:lpstr>milestone_expected_end_date26</vt:lpstr>
      <vt:lpstr>milestone_expected_end_date27</vt:lpstr>
      <vt:lpstr>milestone_expected_end_date28</vt:lpstr>
      <vt:lpstr>milestone_expected_end_date29</vt:lpstr>
      <vt:lpstr>milestone_expected_end_date3</vt:lpstr>
      <vt:lpstr>milestone_expected_end_date30</vt:lpstr>
      <vt:lpstr>milestone_expected_end_date31</vt:lpstr>
      <vt:lpstr>milestone_expected_end_date32</vt:lpstr>
      <vt:lpstr>milestone_expected_end_date33</vt:lpstr>
      <vt:lpstr>milestone_expected_end_date34</vt:lpstr>
      <vt:lpstr>milestone_expected_end_date35</vt:lpstr>
      <vt:lpstr>milestone_expected_end_date36</vt:lpstr>
      <vt:lpstr>milestone_expected_end_date37</vt:lpstr>
      <vt:lpstr>milestone_expected_end_date38</vt:lpstr>
      <vt:lpstr>milestone_expected_end_date39</vt:lpstr>
      <vt:lpstr>milestone_expected_end_date4</vt:lpstr>
      <vt:lpstr>milestone_expected_end_date40</vt:lpstr>
      <vt:lpstr>milestone_expected_end_date5</vt:lpstr>
      <vt:lpstr>milestone_expected_end_date6</vt:lpstr>
      <vt:lpstr>milestone_expected_end_date7</vt:lpstr>
      <vt:lpstr>milestone_expected_end_date8</vt:lpstr>
      <vt:lpstr>milestone_expected_end_date9</vt:lpstr>
      <vt:lpstr>milestone_expected_start_date1</vt:lpstr>
      <vt:lpstr>milestone_expected_start_date10</vt:lpstr>
      <vt:lpstr>milestone_expected_start_date11</vt:lpstr>
      <vt:lpstr>milestone_expected_start_date12</vt:lpstr>
      <vt:lpstr>milestone_expected_start_date13</vt:lpstr>
      <vt:lpstr>milestone_expected_start_date14</vt:lpstr>
      <vt:lpstr>milestone_expected_start_date15</vt:lpstr>
      <vt:lpstr>milestone_expected_start_date16</vt:lpstr>
      <vt:lpstr>milestone_expected_start_date17</vt:lpstr>
      <vt:lpstr>milestone_expected_start_date18</vt:lpstr>
      <vt:lpstr>milestone_expected_start_date19</vt:lpstr>
      <vt:lpstr>milestone_expected_start_date2</vt:lpstr>
      <vt:lpstr>milestone_expected_start_date20</vt:lpstr>
      <vt:lpstr>milestone_expected_start_date21</vt:lpstr>
      <vt:lpstr>milestone_expected_start_date22</vt:lpstr>
      <vt:lpstr>milestone_expected_start_date23</vt:lpstr>
      <vt:lpstr>milestone_expected_start_date24</vt:lpstr>
      <vt:lpstr>milestone_expected_start_date25</vt:lpstr>
      <vt:lpstr>milestone_expected_start_date26</vt:lpstr>
      <vt:lpstr>milestone_expected_start_date27</vt:lpstr>
      <vt:lpstr>milestone_expected_start_date28</vt:lpstr>
      <vt:lpstr>milestone_expected_start_date29</vt:lpstr>
      <vt:lpstr>milestone_expected_start_date3</vt:lpstr>
      <vt:lpstr>milestone_expected_start_date30</vt:lpstr>
      <vt:lpstr>milestone_expected_start_date31</vt:lpstr>
      <vt:lpstr>milestone_expected_start_date32</vt:lpstr>
      <vt:lpstr>milestone_expected_start_date33</vt:lpstr>
      <vt:lpstr>milestone_expected_start_date34</vt:lpstr>
      <vt:lpstr>milestone_expected_start_date35</vt:lpstr>
      <vt:lpstr>milestone_expected_start_date36</vt:lpstr>
      <vt:lpstr>milestone_expected_start_date37</vt:lpstr>
      <vt:lpstr>milestone_expected_start_date38</vt:lpstr>
      <vt:lpstr>milestone_expected_start_date39</vt:lpstr>
      <vt:lpstr>milestone_expected_start_date4</vt:lpstr>
      <vt:lpstr>milestone_expected_start_date40</vt:lpstr>
      <vt:lpstr>milestone_expected_start_date5</vt:lpstr>
      <vt:lpstr>milestone_expected_start_date6</vt:lpstr>
      <vt:lpstr>milestone_expected_start_date7</vt:lpstr>
      <vt:lpstr>milestone_expected_start_date8</vt:lpstr>
      <vt:lpstr>milestone_expected_start_date9</vt:lpstr>
      <vt:lpstr>milestone_importance1</vt:lpstr>
      <vt:lpstr>milestone_importance10</vt:lpstr>
      <vt:lpstr>milestone_importance11</vt:lpstr>
      <vt:lpstr>milestone_importance12</vt:lpstr>
      <vt:lpstr>milestone_importance13</vt:lpstr>
      <vt:lpstr>milestone_importance14</vt:lpstr>
      <vt:lpstr>milestone_importance15</vt:lpstr>
      <vt:lpstr>milestone_importance16</vt:lpstr>
      <vt:lpstr>milestone_importance17</vt:lpstr>
      <vt:lpstr>milestone_importance18</vt:lpstr>
      <vt:lpstr>milestone_importance19</vt:lpstr>
      <vt:lpstr>milestone_importance2</vt:lpstr>
      <vt:lpstr>milestone_importance20</vt:lpstr>
      <vt:lpstr>milestone_importance21</vt:lpstr>
      <vt:lpstr>milestone_importance22</vt:lpstr>
      <vt:lpstr>milestone_importance23</vt:lpstr>
      <vt:lpstr>milestone_importance24</vt:lpstr>
      <vt:lpstr>milestone_importance25</vt:lpstr>
      <vt:lpstr>milestone_importance26</vt:lpstr>
      <vt:lpstr>milestone_importance27</vt:lpstr>
      <vt:lpstr>milestone_importance28</vt:lpstr>
      <vt:lpstr>milestone_importance29</vt:lpstr>
      <vt:lpstr>milestone_importance3</vt:lpstr>
      <vt:lpstr>milestone_importance30</vt:lpstr>
      <vt:lpstr>milestone_importance31</vt:lpstr>
      <vt:lpstr>milestone_importance32</vt:lpstr>
      <vt:lpstr>milestone_importance33</vt:lpstr>
      <vt:lpstr>milestone_importance34</vt:lpstr>
      <vt:lpstr>milestone_importance35</vt:lpstr>
      <vt:lpstr>milestone_importance36</vt:lpstr>
      <vt:lpstr>milestone_importance37</vt:lpstr>
      <vt:lpstr>milestone_importance38</vt:lpstr>
      <vt:lpstr>milestone_importance39</vt:lpstr>
      <vt:lpstr>milestone_importance4</vt:lpstr>
      <vt:lpstr>milestone_importance40</vt:lpstr>
      <vt:lpstr>milestone_importance5</vt:lpstr>
      <vt:lpstr>milestone_importance6</vt:lpstr>
      <vt:lpstr>milestone_importance7</vt:lpstr>
      <vt:lpstr>milestone_importance8</vt:lpstr>
      <vt:lpstr>milestone_importance9</vt:lpstr>
      <vt:lpstr>milestone1</vt:lpstr>
      <vt:lpstr>milestone10</vt:lpstr>
      <vt:lpstr>milestone11</vt:lpstr>
      <vt:lpstr>milestone12</vt:lpstr>
      <vt:lpstr>milestone13</vt:lpstr>
      <vt:lpstr>milestone14</vt:lpstr>
      <vt:lpstr>milestone15</vt:lpstr>
      <vt:lpstr>milestone16</vt:lpstr>
      <vt:lpstr>milestone17</vt:lpstr>
      <vt:lpstr>milestone18</vt:lpstr>
      <vt:lpstr>milestone19</vt:lpstr>
      <vt:lpstr>milestone2</vt:lpstr>
      <vt:lpstr>milestone20</vt:lpstr>
      <vt:lpstr>milestone21</vt:lpstr>
      <vt:lpstr>milestone22</vt:lpstr>
      <vt:lpstr>milestone23</vt:lpstr>
      <vt:lpstr>milestone24</vt:lpstr>
      <vt:lpstr>milestone25</vt:lpstr>
      <vt:lpstr>milestone26</vt:lpstr>
      <vt:lpstr>milestone27</vt:lpstr>
      <vt:lpstr>milestone28</vt:lpstr>
      <vt:lpstr>milestone29</vt:lpstr>
      <vt:lpstr>milestone3</vt:lpstr>
      <vt:lpstr>milestone30</vt:lpstr>
      <vt:lpstr>milestone31</vt:lpstr>
      <vt:lpstr>milestone32</vt:lpstr>
      <vt:lpstr>milestone33</vt:lpstr>
      <vt:lpstr>milestone34</vt:lpstr>
      <vt:lpstr>milestone35</vt:lpstr>
      <vt:lpstr>milestone36</vt:lpstr>
      <vt:lpstr>milestone37</vt:lpstr>
      <vt:lpstr>milestone38</vt:lpstr>
      <vt:lpstr>milestone39</vt:lpstr>
      <vt:lpstr>milestone4</vt:lpstr>
      <vt:lpstr>milestone40</vt:lpstr>
      <vt:lpstr>milestone5</vt:lpstr>
      <vt:lpstr>milestone6</vt:lpstr>
      <vt:lpstr>milestone7</vt:lpstr>
      <vt:lpstr>milestone8</vt:lpstr>
      <vt:lpstr>milestone9</vt:lpstr>
      <vt:lpstr>milestones_classification</vt:lpstr>
      <vt:lpstr>milestones_importance</vt:lpstr>
      <vt:lpstr>minimum_project_grant_requested</vt:lpstr>
      <vt:lpstr>Multisector</vt:lpstr>
      <vt:lpstr>natural_sciences_fields</vt:lpstr>
      <vt:lpstr>Budget!Názvy_tlače</vt:lpstr>
      <vt:lpstr>non_investment_costs_total</vt:lpstr>
      <vt:lpstr>Nonprofit</vt:lpstr>
      <vt:lpstr>nonprofit_sector_verification_title</vt:lpstr>
      <vt:lpstr>Nonprofit1</vt:lpstr>
      <vt:lpstr>Number_of_bilateral_workshops_carried_out</vt:lpstr>
      <vt:lpstr>Number_of_centres_for_construction_crafts_established</vt:lpstr>
      <vt:lpstr>Number_of_craftsmen_trained__disaggregated_by_gender</vt:lpstr>
      <vt:lpstr>Number_of_cultural_monuments_monitored</vt:lpstr>
      <vt:lpstr>Number_of_cultural_monuments_restored_and_revitalised</vt:lpstr>
      <vt:lpstr>Number_of_entrepreneurship_strategies_developed_and_implemented</vt:lpstr>
      <vt:lpstr>Number_of_jobs_created__disaggregated_by_gender__age</vt:lpstr>
      <vt:lpstr>Number_of_new_regional_inspection_teams__members</vt:lpstr>
      <vt:lpstr>Number_of_partnership_agreements_concluded_between_the_owner_of_cultural_heritage_sites_and_other_players</vt:lpstr>
      <vt:lpstr>Number_of_projects_that_have_conducted_consultations_with_the_local_community</vt:lpstr>
      <vt:lpstr>Number_of_revitalisation_projects_promoting_the_culture_and_heritage_of_minorities</vt:lpstr>
      <vt:lpstr>Applicant!Oblasť_tlače</vt:lpstr>
      <vt:lpstr>Budget!Oblasť_tlače</vt:lpstr>
      <vt:lpstr>optional_annex1</vt:lpstr>
      <vt:lpstr>optional_annex2</vt:lpstr>
      <vt:lpstr>optional_annex3</vt:lpstr>
      <vt:lpstr>optional_annex4</vt:lpstr>
      <vt:lpstr>organisation_id</vt:lpstr>
      <vt:lpstr>outcomes_ACC</vt:lpstr>
      <vt:lpstr>outcomes_CLT</vt:lpstr>
      <vt:lpstr>outcomes_DGV</vt:lpstr>
      <vt:lpstr>outcomes_GGC</vt:lpstr>
      <vt:lpstr>outcomes_table</vt:lpstr>
      <vt:lpstr>output_relates_activity1</vt:lpstr>
      <vt:lpstr>output_relates_activity2</vt:lpstr>
      <vt:lpstr>output_relates_activity3</vt:lpstr>
      <vt:lpstr>output_relates_activity4</vt:lpstr>
      <vt:lpstr>output_relates_activity5</vt:lpstr>
      <vt:lpstr>output_relates_activity6</vt:lpstr>
      <vt:lpstr>output_relates_activity7</vt:lpstr>
      <vt:lpstr>output_relates_activity8</vt:lpstr>
      <vt:lpstr>partner1_cp_cell_phone</vt:lpstr>
      <vt:lpstr>partner1_cp_email</vt:lpstr>
      <vt:lpstr>partner1_cp_name</vt:lpstr>
      <vt:lpstr>partner1_cp_phone</vt:lpstr>
      <vt:lpstr>partner1_cp_position</vt:lpstr>
      <vt:lpstr>partner1_english_name</vt:lpstr>
      <vt:lpstr>partner1_financing_system</vt:lpstr>
      <vt:lpstr>partner1_grant_cofinancing</vt:lpstr>
      <vt:lpstr>partner1_grant_spending</vt:lpstr>
      <vt:lpstr>partner1_ID</vt:lpstr>
      <vt:lpstr>partner1_name</vt:lpstr>
      <vt:lpstr>partner1_partnership_status</vt:lpstr>
      <vt:lpstr>partner1_seat_city</vt:lpstr>
      <vt:lpstr>partner1_seat_country</vt:lpstr>
      <vt:lpstr>partner1_seat_postal_code</vt:lpstr>
      <vt:lpstr>partner1_seat_street</vt:lpstr>
      <vt:lpstr>partner1_seat_street_number</vt:lpstr>
      <vt:lpstr>partner1_sector</vt:lpstr>
      <vt:lpstr>partner1_sector_fmo_specified</vt:lpstr>
      <vt:lpstr>partner1_sector_other</vt:lpstr>
      <vt:lpstr>partner1_sector_specified</vt:lpstr>
      <vt:lpstr>partner1_web_address</vt:lpstr>
      <vt:lpstr>partner2_cp_cell_phone</vt:lpstr>
      <vt:lpstr>partner2_cp_email</vt:lpstr>
      <vt:lpstr>partner2_cp_name</vt:lpstr>
      <vt:lpstr>partner2_cp_phone</vt:lpstr>
      <vt:lpstr>partner2_cp_position</vt:lpstr>
      <vt:lpstr>partner2_english_name</vt:lpstr>
      <vt:lpstr>partner2_financing_system</vt:lpstr>
      <vt:lpstr>partner2_grant_cofinancing</vt:lpstr>
      <vt:lpstr>partner2_grant_spending</vt:lpstr>
      <vt:lpstr>partner2_ID</vt:lpstr>
      <vt:lpstr>partner2_name</vt:lpstr>
      <vt:lpstr>partner2_partnership_status</vt:lpstr>
      <vt:lpstr>partner2_seat_city</vt:lpstr>
      <vt:lpstr>partner2_seat_country</vt:lpstr>
      <vt:lpstr>partner2_seat_postal_code</vt:lpstr>
      <vt:lpstr>partner2_seat_street</vt:lpstr>
      <vt:lpstr>partner2_seat_street_number</vt:lpstr>
      <vt:lpstr>partner2_sector</vt:lpstr>
      <vt:lpstr>partner2_sector_fmo_specified</vt:lpstr>
      <vt:lpstr>partner2_sector_other</vt:lpstr>
      <vt:lpstr>partner2_sector_specified</vt:lpstr>
      <vt:lpstr>partner2_web_address</vt:lpstr>
      <vt:lpstr>partner3_cp_cell_phone</vt:lpstr>
      <vt:lpstr>partner3_cp_email</vt:lpstr>
      <vt:lpstr>partner3_cp_name</vt:lpstr>
      <vt:lpstr>partner3_cp_phone</vt:lpstr>
      <vt:lpstr>partner3_cp_position</vt:lpstr>
      <vt:lpstr>partner3_english_name</vt:lpstr>
      <vt:lpstr>partner3_financing_system</vt:lpstr>
      <vt:lpstr>partner3_grant_cofinancing</vt:lpstr>
      <vt:lpstr>partner3_grant_spending</vt:lpstr>
      <vt:lpstr>partner3_ID</vt:lpstr>
      <vt:lpstr>partner3_name</vt:lpstr>
      <vt:lpstr>partner3_partnership_status</vt:lpstr>
      <vt:lpstr>partner3_seat_city</vt:lpstr>
      <vt:lpstr>partner3_seat_country</vt:lpstr>
      <vt:lpstr>partner3_seat_postal_code</vt:lpstr>
      <vt:lpstr>partner3_seat_street</vt:lpstr>
      <vt:lpstr>partner3_seat_street_number</vt:lpstr>
      <vt:lpstr>partner3_sector</vt:lpstr>
      <vt:lpstr>partner3_sector_fmo_specified</vt:lpstr>
      <vt:lpstr>partner3_sector_other</vt:lpstr>
      <vt:lpstr>partner3_sector_specified</vt:lpstr>
      <vt:lpstr>partner3_web_address</vt:lpstr>
      <vt:lpstr>partner4_cp_cell_phone</vt:lpstr>
      <vt:lpstr>partner4_cp_email</vt:lpstr>
      <vt:lpstr>partner4_cp_name</vt:lpstr>
      <vt:lpstr>partner4_cp_phone</vt:lpstr>
      <vt:lpstr>partner4_cp_position</vt:lpstr>
      <vt:lpstr>partner4_english_name</vt:lpstr>
      <vt:lpstr>partner4_financing_system</vt:lpstr>
      <vt:lpstr>partner4_grant_cofinancing</vt:lpstr>
      <vt:lpstr>partner4_grant_spending</vt:lpstr>
      <vt:lpstr>partner4_ID</vt:lpstr>
      <vt:lpstr>partner4_name</vt:lpstr>
      <vt:lpstr>partner4_partnership_status</vt:lpstr>
      <vt:lpstr>partner4_seat_city</vt:lpstr>
      <vt:lpstr>partner4_seat_country</vt:lpstr>
      <vt:lpstr>partner4_seat_postal_code</vt:lpstr>
      <vt:lpstr>partner4_seat_street</vt:lpstr>
      <vt:lpstr>partner4_seat_street_number</vt:lpstr>
      <vt:lpstr>partner4_sector</vt:lpstr>
      <vt:lpstr>partner4_sector_fmo_specified</vt:lpstr>
      <vt:lpstr>partner4_sector_other</vt:lpstr>
      <vt:lpstr>partner4_sector_specified</vt:lpstr>
      <vt:lpstr>partner4_web_address</vt:lpstr>
      <vt:lpstr>partnership_status</vt:lpstr>
      <vt:lpstr>percentage_activity1</vt:lpstr>
      <vt:lpstr>percentage_activity2</vt:lpstr>
      <vt:lpstr>percentage_activity3</vt:lpstr>
      <vt:lpstr>percentage_activity4</vt:lpstr>
      <vt:lpstr>percentage_activity5</vt:lpstr>
      <vt:lpstr>percentage_activity6</vt:lpstr>
      <vt:lpstr>percentage_activity7</vt:lpstr>
      <vt:lpstr>percentage_activity8</vt:lpstr>
      <vt:lpstr>percentage_budget_heading1</vt:lpstr>
      <vt:lpstr>percentage_budget_heading10</vt:lpstr>
      <vt:lpstr>percentage_budget_heading11</vt:lpstr>
      <vt:lpstr>percentage_budget_heading12</vt:lpstr>
      <vt:lpstr>percentage_budget_heading2</vt:lpstr>
      <vt:lpstr>percentage_budget_heading3</vt:lpstr>
      <vt:lpstr>percentage_budget_heading4</vt:lpstr>
      <vt:lpstr>percentage_budget_heading5</vt:lpstr>
      <vt:lpstr>percentage_budget_heading6</vt:lpstr>
      <vt:lpstr>percentage_budget_heading7</vt:lpstr>
      <vt:lpstr>percentage_budget_heading8</vt:lpstr>
      <vt:lpstr>percentage_budget_heading9</vt:lpstr>
      <vt:lpstr>percentage_infrastructure_costs</vt:lpstr>
      <vt:lpstr>percentage_non_investment_costs</vt:lpstr>
      <vt:lpstr>percentage_output1</vt:lpstr>
      <vt:lpstr>percentage_output2</vt:lpstr>
      <vt:lpstr>percentage_output3</vt:lpstr>
      <vt:lpstr>percentage_project_management</vt:lpstr>
      <vt:lpstr>percentage_project_management_output</vt:lpstr>
      <vt:lpstr>pm_antidiscrimination</vt:lpstr>
      <vt:lpstr>pm_gender</vt:lpstr>
      <vt:lpstr>pm_other_vulnerable</vt:lpstr>
      <vt:lpstr>pm_roma</vt:lpstr>
      <vt:lpstr>pm_transparency</vt:lpstr>
      <vt:lpstr>Policy_Markers</vt:lpstr>
      <vt:lpstr>postal_address_city</vt:lpstr>
      <vt:lpstr>postal_address_descriptive_number</vt:lpstr>
      <vt:lpstr>postal_address_organisation</vt:lpstr>
      <vt:lpstr>postal_address_orientation_number</vt:lpstr>
      <vt:lpstr>postal_address_postal_code</vt:lpstr>
      <vt:lpstr>postal_address_street</vt:lpstr>
      <vt:lpstr>Private</vt:lpstr>
      <vt:lpstr>Private1</vt:lpstr>
      <vt:lpstr>programme_abbreviation</vt:lpstr>
      <vt:lpstr>programme_outcome</vt:lpstr>
      <vt:lpstr>programme_output_code1</vt:lpstr>
      <vt:lpstr>programme_output1</vt:lpstr>
      <vt:lpstr>programme_title</vt:lpstr>
      <vt:lpstr>Programmes</vt:lpstr>
      <vt:lpstr>programmes_table</vt:lpstr>
      <vt:lpstr>project_grant_rate</vt:lpstr>
      <vt:lpstr>project_implementation_duration</vt:lpstr>
      <vt:lpstr>project_management_applicant</vt:lpstr>
      <vt:lpstr>project_management_partner1</vt:lpstr>
      <vt:lpstr>project_management_partner2</vt:lpstr>
      <vt:lpstr>project_management_partner3</vt:lpstr>
      <vt:lpstr>project_management_partner4</vt:lpstr>
      <vt:lpstr>project_management_total</vt:lpstr>
      <vt:lpstr>project_sector</vt:lpstr>
      <vt:lpstr>project_sector_codes_table</vt:lpstr>
      <vt:lpstr>project_sector_specified</vt:lpstr>
      <vt:lpstr>project_sectors</vt:lpstr>
      <vt:lpstr>project_sectors_table</vt:lpstr>
      <vt:lpstr>project_specific_indicator_baseline1</vt:lpstr>
      <vt:lpstr>project_specific_indicator_code1</vt:lpstr>
      <vt:lpstr>project_specific_indicator_level1</vt:lpstr>
      <vt:lpstr>project_specific_indicator_measurement1</vt:lpstr>
      <vt:lpstr>project_specific_indicator_target1</vt:lpstr>
      <vt:lpstr>project_specific_indicator_type1</vt:lpstr>
      <vt:lpstr>project_specific_indicator1</vt:lpstr>
      <vt:lpstr>project_sustainability_period</vt:lpstr>
      <vt:lpstr>project_title</vt:lpstr>
      <vt:lpstr>Public</vt:lpstr>
      <vt:lpstr>Public1</vt:lpstr>
      <vt:lpstr>publicity_indicator_baseline1</vt:lpstr>
      <vt:lpstr>publicity_indicator_baseline2</vt:lpstr>
      <vt:lpstr>publicity_indicator_baseline3</vt:lpstr>
      <vt:lpstr>publicity_indicator_baseline4</vt:lpstr>
      <vt:lpstr>publicity_indicator_baseline5</vt:lpstr>
      <vt:lpstr>publicity_indicator_baseline6</vt:lpstr>
      <vt:lpstr>publicity_indicator_code1</vt:lpstr>
      <vt:lpstr>publicity_indicator_code2</vt:lpstr>
      <vt:lpstr>publicity_indicator_code3</vt:lpstr>
      <vt:lpstr>publicity_indicator_code4</vt:lpstr>
      <vt:lpstr>publicity_indicator_code5</vt:lpstr>
      <vt:lpstr>publicity_indicator_code6</vt:lpstr>
      <vt:lpstr>publicity_indicator_measurement1</vt:lpstr>
      <vt:lpstr>publicity_indicator_measurement2</vt:lpstr>
      <vt:lpstr>publicity_indicator_measurement3</vt:lpstr>
      <vt:lpstr>publicity_indicator_measurement4</vt:lpstr>
      <vt:lpstr>publicity_indicator_measurement5</vt:lpstr>
      <vt:lpstr>publicity_indicator_measurement6</vt:lpstr>
      <vt:lpstr>publicity_indicator_target1</vt:lpstr>
      <vt:lpstr>publicity_indicator_target2</vt:lpstr>
      <vt:lpstr>publicity_indicator_target3</vt:lpstr>
      <vt:lpstr>publicity_indicator_target4</vt:lpstr>
      <vt:lpstr>publicity_indicator_target5</vt:lpstr>
      <vt:lpstr>publicity_indicator_target6</vt:lpstr>
      <vt:lpstr>publicity_indicator1</vt:lpstr>
      <vt:lpstr>publicity_indicator2</vt:lpstr>
      <vt:lpstr>publicity_indicator3</vt:lpstr>
      <vt:lpstr>publicity_indicator4</vt:lpstr>
      <vt:lpstr>publicity_indicator5</vt:lpstr>
      <vt:lpstr>publicity_indicator6</vt:lpstr>
      <vt:lpstr>publicity_indicators</vt:lpstr>
      <vt:lpstr>region</vt:lpstr>
      <vt:lpstr>region_seat</vt:lpstr>
      <vt:lpstr>regions</vt:lpstr>
      <vt:lpstr>regions_table</vt:lpstr>
      <vt:lpstr>research_type</vt:lpstr>
      <vt:lpstr>research_types</vt:lpstr>
      <vt:lpstr>reserve_applicant</vt:lpstr>
      <vt:lpstr>reserve_partner1</vt:lpstr>
      <vt:lpstr>reserve_partner2</vt:lpstr>
      <vt:lpstr>reserve_partner3</vt:lpstr>
      <vt:lpstr>reserve_partner4</vt:lpstr>
      <vt:lpstr>reserve_total</vt:lpstr>
      <vt:lpstr>risk_description1</vt:lpstr>
      <vt:lpstr>risk_description2</vt:lpstr>
      <vt:lpstr>risk_description3</vt:lpstr>
      <vt:lpstr>risk_description4</vt:lpstr>
      <vt:lpstr>risk_description5</vt:lpstr>
      <vt:lpstr>risk_description6</vt:lpstr>
      <vt:lpstr>risk_description7</vt:lpstr>
      <vt:lpstr>risk_impact</vt:lpstr>
      <vt:lpstr>risk_impact1</vt:lpstr>
      <vt:lpstr>risk_impact2</vt:lpstr>
      <vt:lpstr>risk_impact3</vt:lpstr>
      <vt:lpstr>risk_impact4</vt:lpstr>
      <vt:lpstr>risk_impact5</vt:lpstr>
      <vt:lpstr>risk_impact6</vt:lpstr>
      <vt:lpstr>risk_impact7</vt:lpstr>
      <vt:lpstr>risk_likelihood</vt:lpstr>
      <vt:lpstr>risk_likelihood1</vt:lpstr>
      <vt:lpstr>risk_likelihood2</vt:lpstr>
      <vt:lpstr>risk_likelihood3</vt:lpstr>
      <vt:lpstr>risk_likelihood4</vt:lpstr>
      <vt:lpstr>risk_likelihood5</vt:lpstr>
      <vt:lpstr>risk_likelihood6</vt:lpstr>
      <vt:lpstr>risk_likelihood7</vt:lpstr>
      <vt:lpstr>risk_response</vt:lpstr>
      <vt:lpstr>risk_response1</vt:lpstr>
      <vt:lpstr>risk_response2</vt:lpstr>
      <vt:lpstr>risk_response3</vt:lpstr>
      <vt:lpstr>risk_response4</vt:lpstr>
      <vt:lpstr>risk_response5</vt:lpstr>
      <vt:lpstr>risk_response6</vt:lpstr>
      <vt:lpstr>risk_response7</vt:lpstr>
      <vt:lpstr>risk_score_table</vt:lpstr>
      <vt:lpstr>risk_score1</vt:lpstr>
      <vt:lpstr>risk_score2</vt:lpstr>
      <vt:lpstr>risk_score3</vt:lpstr>
      <vt:lpstr>risk_score4</vt:lpstr>
      <vt:lpstr>risk_score5</vt:lpstr>
      <vt:lpstr>risk_score6</vt:lpstr>
      <vt:lpstr>risk_score7</vt:lpstr>
      <vt:lpstr>risk_type</vt:lpstr>
      <vt:lpstr>risk_type1</vt:lpstr>
      <vt:lpstr>risk_type2</vt:lpstr>
      <vt:lpstr>risk_type3</vt:lpstr>
      <vt:lpstr>risk_type4</vt:lpstr>
      <vt:lpstr>risk_type5</vt:lpstr>
      <vt:lpstr>risk_type6</vt:lpstr>
      <vt:lpstr>risk_type7</vt:lpstr>
      <vt:lpstr>risk1</vt:lpstr>
      <vt:lpstr>risk2</vt:lpstr>
      <vt:lpstr>risk3</vt:lpstr>
      <vt:lpstr>risk4</vt:lpstr>
      <vt:lpstr>risk5</vt:lpstr>
      <vt:lpstr>risk6</vt:lpstr>
      <vt:lpstr>seat_city</vt:lpstr>
      <vt:lpstr>seat_descriptive_number</vt:lpstr>
      <vt:lpstr>seat_orientation_number</vt:lpstr>
      <vt:lpstr>seat_postal_code</vt:lpstr>
      <vt:lpstr>seat_street</vt:lpstr>
      <vt:lpstr>sector</vt:lpstr>
      <vt:lpstr>sector_fmo_specified</vt:lpstr>
      <vt:lpstr>sector_other</vt:lpstr>
      <vt:lpstr>sector_specified</vt:lpstr>
      <vt:lpstr>sector_table</vt:lpstr>
      <vt:lpstr>sectors</vt:lpstr>
      <vt:lpstr>SGBA</vt:lpstr>
      <vt:lpstr>SGBB</vt:lpstr>
      <vt:lpstr>SGKE</vt:lpstr>
      <vt:lpstr>SGNR</vt:lpstr>
      <vt:lpstr>SGPO</vt:lpstr>
      <vt:lpstr>SGTN</vt:lpstr>
      <vt:lpstr>SGTT</vt:lpstr>
      <vt:lpstr>SGZA</vt:lpstr>
      <vt:lpstr>social_fields</vt:lpstr>
      <vt:lpstr>Social_Infrastructure</vt:lpstr>
      <vt:lpstr>source_of_information</vt:lpstr>
      <vt:lpstr>sources_of_information</vt:lpstr>
      <vt:lpstr>standard_indicator_baseline1</vt:lpstr>
      <vt:lpstr>standard_indicator_baseline2</vt:lpstr>
      <vt:lpstr>standard_indicator_baseline3</vt:lpstr>
      <vt:lpstr>standard_indicator_baseline4</vt:lpstr>
      <vt:lpstr>standard_indicator_code1</vt:lpstr>
      <vt:lpstr>standard_indicator_code2</vt:lpstr>
      <vt:lpstr>standard_indicator_code3</vt:lpstr>
      <vt:lpstr>standard_indicator_code4</vt:lpstr>
      <vt:lpstr>standard_indicator_level1</vt:lpstr>
      <vt:lpstr>standard_indicator_level2</vt:lpstr>
      <vt:lpstr>standard_indicator_level3</vt:lpstr>
      <vt:lpstr>standard_indicator_level4</vt:lpstr>
      <vt:lpstr>standard_indicator_measurement1</vt:lpstr>
      <vt:lpstr>standard_indicator_measurement2</vt:lpstr>
      <vt:lpstr>standard_indicator_measurement3</vt:lpstr>
      <vt:lpstr>standard_indicator_measurement4</vt:lpstr>
      <vt:lpstr>standard_indicator_target1</vt:lpstr>
      <vt:lpstr>standard_indicator_target2</vt:lpstr>
      <vt:lpstr>standard_indicator_target3</vt:lpstr>
      <vt:lpstr>standard_indicator_target4</vt:lpstr>
      <vt:lpstr>standard_indicator_type1</vt:lpstr>
      <vt:lpstr>standard_indicator_type2</vt:lpstr>
      <vt:lpstr>standard_indicator_type3</vt:lpstr>
      <vt:lpstr>standard_indicator_type4</vt:lpstr>
      <vt:lpstr>standard_indicator1</vt:lpstr>
      <vt:lpstr>standard_indicator2</vt:lpstr>
      <vt:lpstr>standard_indicator3</vt:lpstr>
      <vt:lpstr>standard_indicator4</vt:lpstr>
      <vt:lpstr>state_budget_contribution</vt:lpstr>
      <vt:lpstr>statutory_name1</vt:lpstr>
      <vt:lpstr>statutory_name2</vt:lpstr>
      <vt:lpstr>statutory_position1</vt:lpstr>
      <vt:lpstr>statutory_position2</vt:lpstr>
      <vt:lpstr>statutory_signature_day1</vt:lpstr>
      <vt:lpstr>statutory_signature_day2</vt:lpstr>
      <vt:lpstr>statutory_signature_month1</vt:lpstr>
      <vt:lpstr>statutory_signature_month2</vt:lpstr>
      <vt:lpstr>statutory_signature_year1</vt:lpstr>
      <vt:lpstr>statutory_signature_year2</vt:lpstr>
      <vt:lpstr>submitted_annex1</vt:lpstr>
      <vt:lpstr>submitted_annex2</vt:lpstr>
      <vt:lpstr>submitted_annex3</vt:lpstr>
      <vt:lpstr>submitted_annex4</vt:lpstr>
      <vt:lpstr>submitted_annex5</vt:lpstr>
      <vt:lpstr>submitted_annex6</vt:lpstr>
      <vt:lpstr>submitted_annex7</vt:lpstr>
      <vt:lpstr>submitted_annex8</vt:lpstr>
      <vt:lpstr>Target_Group_List</vt:lpstr>
      <vt:lpstr>target_groups_intermeds_benefic_table</vt:lpstr>
      <vt:lpstr>target_groups_table</vt:lpstr>
      <vt:lpstr>TG_age</vt:lpstr>
      <vt:lpstr>TG_business</vt:lpstr>
      <vt:lpstr>TG_category1</vt:lpstr>
      <vt:lpstr>TG_category2</vt:lpstr>
      <vt:lpstr>TG_category3</vt:lpstr>
      <vt:lpstr>TG_culture</vt:lpstr>
      <vt:lpstr>TG_education</vt:lpstr>
      <vt:lpstr>TG_general</vt:lpstr>
      <vt:lpstr>TG_health</vt:lpstr>
      <vt:lpstr>TG_justice</vt:lpstr>
      <vt:lpstr>TG_migration</vt:lpstr>
      <vt:lpstr>TG_minority</vt:lpstr>
      <vt:lpstr>TG_policy</vt:lpstr>
      <vt:lpstr>TG_work</vt:lpstr>
      <vt:lpstr>title_annex1</vt:lpstr>
      <vt:lpstr>title_annex2</vt:lpstr>
      <vt:lpstr>title_annex3</vt:lpstr>
      <vt:lpstr>title_annex4</vt:lpstr>
      <vt:lpstr>title_annex5</vt:lpstr>
      <vt:lpstr>title_annex6</vt:lpstr>
      <vt:lpstr>title_annex7</vt:lpstr>
      <vt:lpstr>title_annex8</vt:lpstr>
      <vt:lpstr>title_budget_heading1</vt:lpstr>
      <vt:lpstr>title_budget_heading10</vt:lpstr>
      <vt:lpstr>title_budget_heading11</vt:lpstr>
      <vt:lpstr>title_budget_heading12</vt:lpstr>
      <vt:lpstr>title_budget_heading2</vt:lpstr>
      <vt:lpstr>title_budget_heading3</vt:lpstr>
      <vt:lpstr>title_budget_heading4</vt:lpstr>
      <vt:lpstr>title_budget_heading5</vt:lpstr>
      <vt:lpstr>title_budget_heading6</vt:lpstr>
      <vt:lpstr>title_budget_heading7</vt:lpstr>
      <vt:lpstr>title_budget_heading8</vt:lpstr>
      <vt:lpstr>title_budget_heading9</vt:lpstr>
      <vt:lpstr>total_eligible_cash_expenditure_applicant</vt:lpstr>
      <vt:lpstr>total_eligible_cash_expenditure_partner1</vt:lpstr>
      <vt:lpstr>total_eligible_cash_expenditure_partner2</vt:lpstr>
      <vt:lpstr>total_eligible_cash_expenditure_partner3</vt:lpstr>
      <vt:lpstr>total_eligible_cash_expenditure_partner4</vt:lpstr>
      <vt:lpstr>total_eligible_cash_expenditure_total</vt:lpstr>
      <vt:lpstr>total_eligible_expenditure_applicant</vt:lpstr>
      <vt:lpstr>total_eligible_expenditure_partner1</vt:lpstr>
      <vt:lpstr>total_eligible_expenditure_partner2</vt:lpstr>
      <vt:lpstr>total_eligible_expenditure_partner3</vt:lpstr>
      <vt:lpstr>total_eligible_expenditure_partner4</vt:lpstr>
      <vt:lpstr>total_eligible_expenditure_total</vt:lpstr>
      <vt:lpstr>Type_Of_Expenditures_Column</vt:lpstr>
      <vt:lpstr>Types_Of_Expenditure</vt:lpstr>
      <vt:lpstr>Types_Of_Financing</vt:lpstr>
      <vt:lpstr>yes_no_questions</vt:lpstr>
      <vt:lpstr>yes_question</vt:lpstr>
    </vt:vector>
  </TitlesOfParts>
  <Company>Concise Management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Mojzis Jaroslav</dc:creator>
  <cp:lastModifiedBy>Fajčíková Katarína</cp:lastModifiedBy>
  <cp:lastPrinted>2020-07-13T12:28:24Z</cp:lastPrinted>
  <dcterms:created xsi:type="dcterms:W3CDTF">2005-08-12T08:07:53Z</dcterms:created>
  <dcterms:modified xsi:type="dcterms:W3CDTF">2021-11-03T13:44:27Z</dcterms:modified>
</cp:coreProperties>
</file>